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lkarlan.sharepoint.com/sites/116-ingurumena/ippc/Documentos compartidos/PROYECTOS/AAI00495 SERCONTROL PLANTA ABANTO Y ZIERBANA/1. Solicitud Inicial/2025-11-21/"/>
    </mc:Choice>
  </mc:AlternateContent>
  <xr:revisionPtr revIDLastSave="13" documentId="13_ncr:1_{9E3ED6CF-9BE7-4C77-B786-34071E3D2A39}" xr6:coauthVersionLast="47" xr6:coauthVersionMax="47" xr10:uidLastSave="{D5B767B9-16E6-4BF0-977A-16B65AF5CC4E}"/>
  <bookViews>
    <workbookView xWindow="-120" yWindow="-120" windowWidth="29040" windowHeight="15840" activeTab="1" xr2:uid="{AAC67FC3-38AF-401D-A334-969EDDDCA19A}"/>
  </bookViews>
  <sheets>
    <sheet name="RNP" sheetId="8" r:id="rId1"/>
    <sheet name="RP" sheetId="9" r:id="rId2"/>
  </sheets>
  <definedNames>
    <definedName name="_xlnm._FilterDatabase" localSheetId="0" hidden="1">'RNP'!$A$9:$R$92</definedName>
    <definedName name="_xlnm._FilterDatabase" localSheetId="1" hidden="1">'RP'!$A$13:$AA$297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8" i="9" l="1"/>
  <c r="O7" i="9"/>
  <c r="O6" i="9"/>
  <c r="AS8" i="9"/>
  <c r="O5" i="9"/>
  <c r="X5" i="9"/>
  <c r="O4" i="9"/>
  <c r="O3" i="9"/>
  <c r="X2" i="9"/>
</calcChain>
</file>

<file path=xl/sharedStrings.xml><?xml version="1.0" encoding="utf-8"?>
<sst xmlns="http://schemas.openxmlformats.org/spreadsheetml/2006/main" count="3018" uniqueCount="433">
  <si>
    <t>ZONA 1</t>
  </si>
  <si>
    <t>LER</t>
  </si>
  <si>
    <t>Tipologia</t>
  </si>
  <si>
    <t>Agrupación</t>
  </si>
  <si>
    <t>Tipo de residuos</t>
  </si>
  <si>
    <t>Tratamiento 1</t>
  </si>
  <si>
    <t>Tratamiento 2</t>
  </si>
  <si>
    <t>Tratamiento 3</t>
  </si>
  <si>
    <t>Residuos peligrosos</t>
  </si>
  <si>
    <t>Corrosivo</t>
  </si>
  <si>
    <t>Acidos</t>
  </si>
  <si>
    <t>Ácidos no especificados en otra categoría.</t>
  </si>
  <si>
    <t>HP8</t>
  </si>
  <si>
    <t>Otros ácidos.</t>
  </si>
  <si>
    <t>Ácidos de decapado.</t>
  </si>
  <si>
    <t>Ácido sulfúrico y ácido sulfuroso.</t>
  </si>
  <si>
    <t>Ácido clorhídrico.</t>
  </si>
  <si>
    <t>Ácido fosfórico y ácido fosforoso.</t>
  </si>
  <si>
    <t>Ácido nítrico y ácido nitroso.</t>
  </si>
  <si>
    <t>Soluciones y ácidos, por ejemplo, ácido de contacto.</t>
  </si>
  <si>
    <t>Ácido sulfúrico.</t>
  </si>
  <si>
    <t>Ácidos.</t>
  </si>
  <si>
    <t>Lodos de alquil ácido.</t>
  </si>
  <si>
    <t>Neutralizacion</t>
  </si>
  <si>
    <t>Alquitranes ácidos.</t>
  </si>
  <si>
    <t>Alquitranes ácidos</t>
  </si>
  <si>
    <t>Soluciones de revelado de placas de impresión al agua.</t>
  </si>
  <si>
    <t>Soluciones de blanqueo y soluciones de blanqueo-fijado.</t>
  </si>
  <si>
    <t>Soluciones de fijado.</t>
  </si>
  <si>
    <t>Soluciones de revelado y soluciones activadoras al agua.</t>
  </si>
  <si>
    <t>Residuos de decapantes o desbamizadores.</t>
  </si>
  <si>
    <t>Evaporacion</t>
  </si>
  <si>
    <t>Bases</t>
  </si>
  <si>
    <t>Otras bases.</t>
  </si>
  <si>
    <t>Bases de decapado.</t>
  </si>
  <si>
    <t>Hidróxido amónico.</t>
  </si>
  <si>
    <t>Hidróxido cálcico.</t>
  </si>
  <si>
    <t>Hidróxido potásico e hidróxido sódico.</t>
  </si>
  <si>
    <t>Residuos de soluciones corrosivas.</t>
  </si>
  <si>
    <t>Álcalis.</t>
  </si>
  <si>
    <t>Toxico</t>
  </si>
  <si>
    <t>Biocidas y fitosanitarios</t>
  </si>
  <si>
    <t>Conservantes de la madera orgánicos no halogenados.</t>
  </si>
  <si>
    <t>HP6</t>
  </si>
  <si>
    <t>No tratamiento</t>
  </si>
  <si>
    <t>Productos fitosanitarios inorgánicos, conservantes de la madera y otros biocidas.</t>
  </si>
  <si>
    <t>Disolventes orgánicos</t>
  </si>
  <si>
    <t>Residuos del acabado que contienen disolventes orgánicos.</t>
  </si>
  <si>
    <t>Otros disolventes, líquidos de limpieza y licores madre orgánicos.</t>
  </si>
  <si>
    <t>Halogenados</t>
  </si>
  <si>
    <t>Otros disolventes y mezclas de disolventes halogenados.</t>
  </si>
  <si>
    <t>Disolventes, líquidos de limpieza y licores madre órgano halogenados.</t>
  </si>
  <si>
    <t>Disolventes, líquidos de limpieza y licores madre organohalogenados.</t>
  </si>
  <si>
    <t>Emulsiones y disoluciones de mecanizado que contienen halógenos.</t>
  </si>
  <si>
    <t>Lodos o residuos sólidos que contienen disolventes halogenados.</t>
  </si>
  <si>
    <t>Conservantes de la madera organoclorados.</t>
  </si>
  <si>
    <t>Residuos de reacción y de destilación halogenados.</t>
  </si>
  <si>
    <t>Emulsiones cloradas.</t>
  </si>
  <si>
    <t>Tortas de filtración y absorbentes usados halogenados.</t>
  </si>
  <si>
    <t>Laboratorio y productos químicos</t>
  </si>
  <si>
    <t>Productos químicos de laboratorio que consisten en, o contienen, sustancias peligrosas, incluidas las mezclas de productos químicos de laboratorio.</t>
  </si>
  <si>
    <t>Productos químicos inorgánicos desechados que consisten en, o contienen, sustancias peligrosas.</t>
  </si>
  <si>
    <t>Productos químicos orgánicos desechados que consisten en, o contienen, sustancias peligrosas.</t>
  </si>
  <si>
    <t>Líquidos de frenos.</t>
  </si>
  <si>
    <t>Residuos orgánicos que contiene sustancias peligrosas.</t>
  </si>
  <si>
    <t>Concentrados acuosos que contienen sustancias peligrosas.</t>
  </si>
  <si>
    <t>Productos fotoquímicos.</t>
  </si>
  <si>
    <t>Permanganatos</t>
  </si>
  <si>
    <t>Isocianatos residuales.</t>
  </si>
  <si>
    <t>Metales pesados y tratamientos metálicos</t>
  </si>
  <si>
    <t>Residuos inorgánicos que contienen sustancias peligrosas.</t>
  </si>
  <si>
    <t>Lodos de fosfatación.</t>
  </si>
  <si>
    <t>Residuos cálcicos de reacción que contienen o están contaminados con sustancias peligrosas.</t>
  </si>
  <si>
    <t>Residuos líquidos acuosos de la recuperación in situ de plata (no incluidos en 09 01 06).</t>
  </si>
  <si>
    <t>Residuos que contienen sulfuros peligrosos.</t>
  </si>
  <si>
    <t>Sales sólidas y soluciones que contienen cianuros.</t>
  </si>
  <si>
    <t>Residuos que contienen plata procedentes del tratamiento in situ de residuos fotográficos.</t>
  </si>
  <si>
    <t>Óxidos metálicos que contienen metales pesados.</t>
  </si>
  <si>
    <t>Residuos que contienen arsénico.</t>
  </si>
  <si>
    <t>Residuos que contienen mercurio.</t>
  </si>
  <si>
    <t>Residuos que contienen otros metales pesados.</t>
  </si>
  <si>
    <t>Sales sólidas y soluciones que contienen metales pesados.</t>
  </si>
  <si>
    <t>Floculacion</t>
  </si>
  <si>
    <t>Prensado</t>
  </si>
  <si>
    <t>No Tratamiento</t>
  </si>
  <si>
    <t>Clorofluorocarbonos, HCFC, HFC.</t>
  </si>
  <si>
    <t>Aceites minerales clorados de aislamiento y transmisión de calor distintos de los especificados en el código 13 03 01.</t>
  </si>
  <si>
    <t>Aceites hidráulicos minerales clorados.</t>
  </si>
  <si>
    <t>Aceites minerales clorados de motor, de transmisión mecánica y lubricantes.</t>
  </si>
  <si>
    <t>Colorantes y pigmentos que contienen sustancias peligrosas.</t>
  </si>
  <si>
    <t>Residuos agroquímicos que contienen sustancias peligrosas.</t>
  </si>
  <si>
    <t>Aceites minerales de mecanizado que contienen halógenos (excepto las emulsiones o disoluciones).</t>
  </si>
  <si>
    <t>Deposito</t>
  </si>
  <si>
    <t>Tratamiento 4</t>
  </si>
  <si>
    <t>ZONA 2</t>
  </si>
  <si>
    <t>ZONA 3</t>
  </si>
  <si>
    <t>ZONA 5</t>
  </si>
  <si>
    <t>Caracterizacion</t>
  </si>
  <si>
    <t xml:space="preserve">Zona  </t>
  </si>
  <si>
    <t>Inflamable</t>
  </si>
  <si>
    <t>Aguas inflamables</t>
  </si>
  <si>
    <t>Residuos de pintura y barniz que contienen disolventes orgánicos u otras sustancias peligrosas.</t>
  </si>
  <si>
    <t>HP3</t>
  </si>
  <si>
    <t>Suspensiones acuosas que contienen pintura o barniz con disolventes orgánicos u otras sustancias peligrosas.</t>
  </si>
  <si>
    <t>Residuos de desengrasado que contienen disolventes sin fase líquida.</t>
  </si>
  <si>
    <t>Residuos líquidos acuosos que contienen adhesivos o sellantes con disolventes orgánicos u otras sustancias peligrosas.</t>
  </si>
  <si>
    <t>Soluciones de revelado con disolventes.</t>
  </si>
  <si>
    <t>Residuos del decapado o eliminación de pintura y barniz que contienen disolventes orgánicos u otras sustancias peligrosas.</t>
  </si>
  <si>
    <t>Disolventes</t>
  </si>
  <si>
    <t>Lodos de pintura y barniz que contienen disolventes orgánicos u otras sustancias peligrosas.</t>
  </si>
  <si>
    <t>Otros disolventes y mezclas de disolventes.</t>
  </si>
  <si>
    <t>Lodos de adhesivos y sellantes que contienen disolventes orgánicos u otras sustancias peligrosas.</t>
  </si>
  <si>
    <t>Residuos de adhesivos y sellantes que contienen disolventes orgánicos u otras sustancias peligrosas.</t>
  </si>
  <si>
    <t>Disolventes.</t>
  </si>
  <si>
    <t>Envases a presion</t>
  </si>
  <si>
    <t>Gases en recipientes a presión (incluidos los halones) que contienen sustancias peligrosas.</t>
  </si>
  <si>
    <t>Material especial inflamable</t>
  </si>
  <si>
    <t>Carbón activo usado procedente del tratamiento de gases.</t>
  </si>
  <si>
    <t>Residuos procedentes de aditivos que contienen sustancias peligrosas.</t>
  </si>
  <si>
    <t>Residuos sólidos que contienen sustancias peligrosas.</t>
  </si>
  <si>
    <t xml:space="preserve">Lodos  </t>
  </si>
  <si>
    <t>Lodos acuosos que contienen pintura o barniz con disolventes orgánicos u otras sustancias peligrosas</t>
  </si>
  <si>
    <t>Lodos acuosos que contienen adhesivos o sellantes con disolventes orgánicos u otras sustancias peligrosas.</t>
  </si>
  <si>
    <t>Lodos o residuos sólidos que contienen otros disolventes.</t>
  </si>
  <si>
    <t>Combustible</t>
  </si>
  <si>
    <t>Aguas Oleosas</t>
  </si>
  <si>
    <t>Emulsiones no cloradas.</t>
  </si>
  <si>
    <t>Residuos del tratamiento del agua de refrigeración que contienen aceites.</t>
  </si>
  <si>
    <t>Otros residuos de reacción y de destilación.</t>
  </si>
  <si>
    <t>Aguas oleosas</t>
  </si>
  <si>
    <t>Residuos procedentes de la limpieza de combustibles con bases.</t>
  </si>
  <si>
    <t>Lodos y residuos de perforaciones que contienen hidrocarburos.</t>
  </si>
  <si>
    <t>Derrames de hidrocarburos.</t>
  </si>
  <si>
    <t>Lodos de interceptores.</t>
  </si>
  <si>
    <t>Mezcla de residuos procedentes de desarenadores y de separadores de agua / sustancias aceitosas.</t>
  </si>
  <si>
    <t>Lodos o emulsiones de desalación.</t>
  </si>
  <si>
    <t>Residuos no especificados en otra categoría.</t>
  </si>
  <si>
    <t>Mezclas de grasas y aceites procedentes de la separación de agua / sustancias aceitosas distintas de las especificadas en el código 19 08 09.</t>
  </si>
  <si>
    <t>Residuos de la limpieza de combustibles con bases.</t>
  </si>
  <si>
    <t>Residuos que contienen hidrocarburos.</t>
  </si>
  <si>
    <t>Aceites</t>
  </si>
  <si>
    <t>Aceites minerales de mecanizado sin halógenos (excepto las emulsiones o disoluciones).</t>
  </si>
  <si>
    <t>Aceites sintéticos de mecanizado.</t>
  </si>
  <si>
    <t>Aceites de mecanizado fácilmente biodegradables.</t>
  </si>
  <si>
    <t>Aceites hidráulicos sintéticos.</t>
  </si>
  <si>
    <t>Aceites hidráulicos fácilmente biodegradables.</t>
  </si>
  <si>
    <t>Aceites sintéticos de motor, de transmisión mecánica y lubricantes.</t>
  </si>
  <si>
    <t>Aceites fácilmente biodegradables de motor, de transmisión mecánica y lubricantes.</t>
  </si>
  <si>
    <t>Aceites minerales no clorados de aislamiento y transmisión de calor.</t>
  </si>
  <si>
    <t>Aceites sintéticos de aislamiento y transmisión de calor.</t>
  </si>
  <si>
    <t>Aceites fácilmente biodegradables de aislamiento y transmisión de calor.</t>
  </si>
  <si>
    <t>Otros de aceite de aislamiento y transmisión de calor.</t>
  </si>
  <si>
    <t>Aceites de sentinas procedentes de la navegación en aguas continentales.</t>
  </si>
  <si>
    <t>Aceites de sentinas recogidos en muelles.</t>
  </si>
  <si>
    <t>Aceites de sentinas procedentes de otros tipos de navegación.</t>
  </si>
  <si>
    <t>Otros aceites de motor, de transmisión mecánica y lubricantes.</t>
  </si>
  <si>
    <t>Aceites minerales no clorados de motor, de transmisión mecánica y lubricantes.</t>
  </si>
  <si>
    <t>Aceites y concentrados procedentes del proceso de separación.</t>
  </si>
  <si>
    <t>Aceites y grasas distintos de los especificados en el código 20 01 25.</t>
  </si>
  <si>
    <t>Aceites de dispersión.</t>
  </si>
  <si>
    <t>Aceite de resina</t>
  </si>
  <si>
    <t>Aceites procedentes de separadores de agua / sustancias aceitosas.</t>
  </si>
  <si>
    <t>Aceites hidráulicos minerales no clorados.</t>
  </si>
  <si>
    <t>Ceras y grasas usadas.</t>
  </si>
  <si>
    <t>Otros alquitranes.</t>
  </si>
  <si>
    <t>Residuos que contienen alquitrán procedentes de la fabricación de ánodos.</t>
  </si>
  <si>
    <t>Gasolina.</t>
  </si>
  <si>
    <t>Mezclas bituminosas que contienen alquitrán de huella.</t>
  </si>
  <si>
    <t>Alquitrán de hulla y productos alquitranados.</t>
  </si>
  <si>
    <t>Residuos combustibles líquidos que contienen sustancias peligrosas.</t>
  </si>
  <si>
    <t>Residuos combustibles sólidos que contienen sustancias peligrosas.</t>
  </si>
  <si>
    <t>Otros aceites hidráulicos.</t>
  </si>
  <si>
    <t>Fuel oil y gasóleo.</t>
  </si>
  <si>
    <t>Otros combustibles (incluidas mezclas).</t>
  </si>
  <si>
    <t>Lodos metálicos (lodos de esmerilado, rectificado y iapeado) que contienen aceites. (Electroerosión)</t>
  </si>
  <si>
    <t>Filtros de aceite.</t>
  </si>
  <si>
    <t>Pinturas y barnices</t>
  </si>
  <si>
    <t>Residuos de tintas que contienen sustancias peligrosas.</t>
  </si>
  <si>
    <t>Lodos de tinta que contienen sustancias peligrosas.</t>
  </si>
  <si>
    <t>Lodos de fondos de tanques.</t>
  </si>
  <si>
    <t>Lodos oleosos procedentes de operaciones de mantenimiento de plantas o equipos.</t>
  </si>
  <si>
    <t>Pinturas, tintas, adhesivos y resinas que contienen sustancias peligrosas.</t>
  </si>
  <si>
    <t>Residuos no peligrosos</t>
  </si>
  <si>
    <t>Baldas centrales</t>
  </si>
  <si>
    <t>Metales</t>
  </si>
  <si>
    <t>Cables distintos a los especificados en el código 170410.</t>
  </si>
  <si>
    <t>NP</t>
  </si>
  <si>
    <t>Cascarilla de laminación.</t>
  </si>
  <si>
    <t>Estaño.</t>
  </si>
  <si>
    <t>Fragmentos de ánodos.</t>
  </si>
  <si>
    <t>Minerales (por ejemplo, arena, piedras).</t>
  </si>
  <si>
    <t>Plomo.</t>
  </si>
  <si>
    <t>Residuos de la extracción de minerales metálicos.</t>
  </si>
  <si>
    <t>Residuos de soldadura.</t>
  </si>
  <si>
    <t>Zinc.</t>
  </si>
  <si>
    <t>Metales férreos.</t>
  </si>
  <si>
    <t>Cizallado</t>
  </si>
  <si>
    <t>Polvo y partículas de metales férreos.</t>
  </si>
  <si>
    <t>Metales no férreos.</t>
  </si>
  <si>
    <t>Aluminio.</t>
  </si>
  <si>
    <t>Polvo y partículas de metales no férreos.</t>
  </si>
  <si>
    <t>Residuos no férreos.</t>
  </si>
  <si>
    <t>Metales mezclados.</t>
  </si>
  <si>
    <t>Hierro y acero.</t>
  </si>
  <si>
    <t>Limaduras y virutas de metales no férreos.</t>
  </si>
  <si>
    <t>Metales no férricos.</t>
  </si>
  <si>
    <t>Metales.</t>
  </si>
  <si>
    <t>Residuos de hierro y acero.</t>
  </si>
  <si>
    <t>Limaduras y virutas de hierro.</t>
  </si>
  <si>
    <t>Residuos de granallado o chorreado distintos de los especificados en el código 12 01 16.</t>
  </si>
  <si>
    <t>Cobre, bronce, latón.</t>
  </si>
  <si>
    <t>Metales férricos.</t>
  </si>
  <si>
    <t>Envases metálicos.</t>
  </si>
  <si>
    <t>Escorias, polvo y particulas</t>
  </si>
  <si>
    <t>Escorias de horno.</t>
  </si>
  <si>
    <t>Escorias de la producción primaria y secundaria.</t>
  </si>
  <si>
    <t>Escorias no tratadas.</t>
  </si>
  <si>
    <t>Otras escorias.</t>
  </si>
  <si>
    <t>Otras partículas y polvos.</t>
  </si>
  <si>
    <t>Partículas y polvo.</t>
  </si>
  <si>
    <t>Residuos del tratamiento de escorias.</t>
  </si>
  <si>
    <t>Residuos de arena y arcillas.</t>
  </si>
  <si>
    <t>Arenas de lechos fluidizados.</t>
  </si>
  <si>
    <t>Residuos mezclados de construcción y demolición distintos de los especificados en los códigos 170901, 170902 y 170903.</t>
  </si>
  <si>
    <t>Textiles</t>
  </si>
  <si>
    <t>Ropa.</t>
  </si>
  <si>
    <t>Envases</t>
  </si>
  <si>
    <t>Envases mezclados.</t>
  </si>
  <si>
    <t>Trituracion</t>
  </si>
  <si>
    <t>Envases compuestos.</t>
  </si>
  <si>
    <t>Granzas y espumas de la producción primaria y secundaria.</t>
  </si>
  <si>
    <t>Inertes y otros no peligrosos</t>
  </si>
  <si>
    <t>Residuos sólidos distintos de los especificados en el código 07 05 13.</t>
  </si>
  <si>
    <t>Residuos no especificados en otra categoría (1. Cristales cerámicos 2. Caucho vulcanizado procedente de cintas transportadoras).</t>
  </si>
  <si>
    <t>Otros residuos (incluidas mezclas de materiales) procedentes del tratamiento mecánico de residuos, distintos de los especificados en el código 19 12 11.</t>
  </si>
  <si>
    <t>Contenedor</t>
  </si>
  <si>
    <t>Plastico</t>
  </si>
  <si>
    <t>Plástico.</t>
  </si>
  <si>
    <t>Extrusion</t>
  </si>
  <si>
    <t>Cubos</t>
  </si>
  <si>
    <t>Madera</t>
  </si>
  <si>
    <t>Madera distinta de la especificada en el código 20 01 37.</t>
  </si>
  <si>
    <t>Envases de madera.</t>
  </si>
  <si>
    <t>Madera.</t>
  </si>
  <si>
    <t>Madera distinta de la especificada en el código 19 12 06.</t>
  </si>
  <si>
    <t>Residuos de corteza y madera.</t>
  </si>
  <si>
    <t>Papel y carton</t>
  </si>
  <si>
    <t>Papel y cartón.</t>
  </si>
  <si>
    <t>Envases de papel y cartón.</t>
  </si>
  <si>
    <t>Películas y papel fotográfico que contienen plata o compuestos de plata.</t>
  </si>
  <si>
    <t>Películas y papel fotográfico que no contienen plata ni compuestos de plata.</t>
  </si>
  <si>
    <t>Residuos de corteza y corcho.</t>
  </si>
  <si>
    <t>Plásticos.</t>
  </si>
  <si>
    <t>Residuos de plástico.</t>
  </si>
  <si>
    <t>Envases de plástico.</t>
  </si>
  <si>
    <t>Plásticos y caucho</t>
  </si>
  <si>
    <t>Virutas y rebabas de plástico.</t>
  </si>
  <si>
    <t>Vidrio</t>
  </si>
  <si>
    <t>Vidrio.</t>
  </si>
  <si>
    <t>Residuos de materiales de fibra de vidrio.</t>
  </si>
  <si>
    <t>Envases de vidrio.</t>
  </si>
  <si>
    <t>RAEES no peligrosos</t>
  </si>
  <si>
    <t>Componentes retirados de equipos de desechados distintos de los especificados en el código 160215.</t>
  </si>
  <si>
    <t>Pilas alcalinas (excepto 16 06 03).</t>
  </si>
  <si>
    <t>Catalizadores usados procedentes del craqueo catalítico fluido (excepto los del código 16 08 07).</t>
  </si>
  <si>
    <t>Catalizadores usados que contienen metales de transición o compuesto de metales de transición no especificados en otra categoría.</t>
  </si>
  <si>
    <t>Catalizadores usados que contienen oro, plata, renio, rodio, paladio, iridio o platino (excepto el código 16 08 07)</t>
  </si>
  <si>
    <t>Otras pilas y acumuladores.</t>
  </si>
  <si>
    <t>Baldas derecha</t>
  </si>
  <si>
    <t>Tratamiento de gases</t>
  </si>
  <si>
    <t>Lodos y tortas de filtración del tratamiento de gases.</t>
  </si>
  <si>
    <t>Residuos sólidos del tratamiento de gases.</t>
  </si>
  <si>
    <t>Residuos urbanos y asimilables</t>
  </si>
  <si>
    <t>Mezclas de residuos municipales.</t>
  </si>
  <si>
    <t>Residuos de limpieza viaria.</t>
  </si>
  <si>
    <t>Residuos biodegradables de cocinas y restaurantes.</t>
  </si>
  <si>
    <t>Envases metalicos</t>
  </si>
  <si>
    <t>Envases metálicos, incluidos los recipientes a presión vacíos, que contienen una matriz porosa sólida peligrosa (por ejemplo, amianto).</t>
  </si>
  <si>
    <t>HP14</t>
  </si>
  <si>
    <t>Lavado</t>
  </si>
  <si>
    <t>Toner</t>
  </si>
  <si>
    <t>Residuos de tóner de impresión que contienen sustancias peligrosas.</t>
  </si>
  <si>
    <t>Absorbentes</t>
  </si>
  <si>
    <t>Absorbentes, materiales de filtración (incluidos los filtros de aceite no especificados en otra categoría), trapos de limpieza y ropas protectoras contaminados por sustancias peligrosas.</t>
  </si>
  <si>
    <t>Otras tortas de filtración y absorbentes usados.</t>
  </si>
  <si>
    <t>Emulsiones</t>
  </si>
  <si>
    <t>Emulsiones y disoluciones de mecanizado sin halógenos. (Taladrina)</t>
  </si>
  <si>
    <t>Otras emulsiones.</t>
  </si>
  <si>
    <t>Agua aceitosa procedente de separadores de agua / sustancias aceitosas.</t>
  </si>
  <si>
    <t>Liquidos de limpieza</t>
  </si>
  <si>
    <t>Líquidos acuosos de enjuague que contienen sustancias peligrosas.</t>
  </si>
  <si>
    <t>Líquidos de limpieza y licores madre acuosos.</t>
  </si>
  <si>
    <t>Líquidos usados utilizados como catalizadores.</t>
  </si>
  <si>
    <t>Líquidos acuosos de limpieza.</t>
  </si>
  <si>
    <t>Residuos líquidos acuosos que contienen sustancias peligrosas.</t>
  </si>
  <si>
    <t>Residuos de líquidos acuosos.</t>
  </si>
  <si>
    <t>Residuos líquidos acuosos del tratamiento de gases y otros líquidos acuosos.</t>
  </si>
  <si>
    <t>Residuos de desengrasado que contienen sustancias peligrosas.</t>
  </si>
  <si>
    <t>Lixiviados de vertedero que contienen sustancias peligrosas.</t>
  </si>
  <si>
    <t>Residuos de agentes indicadores de fisuración que contienen sustancias peligrosas.</t>
  </si>
  <si>
    <t>Residuos de desengrase al vapor.</t>
  </si>
  <si>
    <t>Residuos líquidos y concentrados acuosos de recuperación de aguas subterráneas con sustancias peligrosas.</t>
  </si>
  <si>
    <t>Líquidos y químicos</t>
  </si>
  <si>
    <t>Anticongelantes que contienen sustancias peligrosas.</t>
  </si>
  <si>
    <t>Resinas intercambiadoras de iones saturadas o saudas.</t>
  </si>
  <si>
    <t>Resinas intercambiadoras de iones saturadas o usadas.</t>
  </si>
  <si>
    <t>Carbón activo usado (excepto el código 06 07 02).</t>
  </si>
  <si>
    <t>Detergentes que contienen sustancias peligrosas.</t>
  </si>
  <si>
    <t>Lodos con aceite</t>
  </si>
  <si>
    <t>Lodos de separadores de agua / sustancias aceitosas.</t>
  </si>
  <si>
    <t>Lodos de depuradora</t>
  </si>
  <si>
    <t>Lodos de mecanizado que contienen sustancias peligrosas.</t>
  </si>
  <si>
    <t>Lodos procedentes de otros tratamientos de aguas residuales industriales, que contienen sustancias peligrosas.</t>
  </si>
  <si>
    <t>Lodos de tratamiento físico-químicos que contienen sustancias peligrosas.</t>
  </si>
  <si>
    <t>Eluatos y lodos, procedentes de sistemas de membranas o de intercambio iónico, que contienen sustancias peligrosas.</t>
  </si>
  <si>
    <t>Lodos acuosos, precedentes de la limpieza de calderas, que contienen sustancias peligrosas.</t>
  </si>
  <si>
    <t>Lodos del tratamiento in situ de efluentes que contienen sustancias peligrosas.</t>
  </si>
  <si>
    <t>Lodos procedentes del pulido y esmerilado del vidrio que contienen sustancias peligrosas.</t>
  </si>
  <si>
    <t>Soluciones y lodos de la regeneración de intercambiadores de iones.</t>
  </si>
  <si>
    <t>Lodos de tratamiento in situ de efluentes que contienen sustancias peligrosas.</t>
  </si>
  <si>
    <t>Lodos de filtracion</t>
  </si>
  <si>
    <t>Lodos y tortas de filtración que contienen sustancias peligrosas.</t>
  </si>
  <si>
    <t>Lodos y tortas de filtración, del tratamiento de gases, que contienen sustancias peligrosas.</t>
  </si>
  <si>
    <t>Envases compuestos</t>
  </si>
  <si>
    <t>Envases que contienen restos de sustancias peligrosas o estén contaminados por ellas.</t>
  </si>
  <si>
    <t>Cubos izquierda</t>
  </si>
  <si>
    <t>Madera contaminada</t>
  </si>
  <si>
    <t>Madera que contienen sustancias peligrosas.</t>
  </si>
  <si>
    <t>Serrín, virutas, recortes, madera, tableros de partículas y chapas que contienen sustancias peligrosas.</t>
  </si>
  <si>
    <t>Material contaminado</t>
  </si>
  <si>
    <t>Vidrio, plástico y madera que contienen sustancias peligrosas o estén contaminados por ellas.</t>
  </si>
  <si>
    <t>Mezclas y varios</t>
  </si>
  <si>
    <t>Otros residuos.</t>
  </si>
  <si>
    <t>Muelas</t>
  </si>
  <si>
    <t>Muelas y materiales de esmerilados usados que contienen sustancias peligrosas.</t>
  </si>
  <si>
    <t xml:space="preserve">RAEES  </t>
  </si>
  <si>
    <t>Grandes aparatos con componentes peligrosos.</t>
  </si>
  <si>
    <t>HP15</t>
  </si>
  <si>
    <t>Aparatos de informática y telecomunicaciones pequeños con componentes peligrosos.</t>
  </si>
  <si>
    <t>Lámparas de descarga, no LED y fluorescentes.</t>
  </si>
  <si>
    <t>Monitores y pantallas: No CRT, No LED.</t>
  </si>
  <si>
    <t>Equipos desechados que contienen componentes peligrosos (4), distintos de los especificados en los códigos 16 02 09 a 16 02 12.</t>
  </si>
  <si>
    <t>Equipos eléctricos y electrónicos desechados, distintos de los especificados en los códigos 200121 y 200123, que contienen componentes peligrosos.</t>
  </si>
  <si>
    <t>Tubos fluorescentes y otros residuos que contienen mercurio.</t>
  </si>
  <si>
    <t>Componentes peligrosos distintos de los especificados en los códigos 16 01 07 a 16 01 11, 16 01 13 y 16 01 14.</t>
  </si>
  <si>
    <t>Monitores y pantallas CRT.</t>
  </si>
  <si>
    <t>Catalizadores usados contaminados con sustancias peligrosas.</t>
  </si>
  <si>
    <t>Catalizadores usados que contienen metales de transición (5) peligrosos o compuestos de metales de transición peligrosos.</t>
  </si>
  <si>
    <t>Monitores y Pantallas: No CRT, No LED.</t>
  </si>
  <si>
    <t>Paneles fotovoltaicos peligrosos.</t>
  </si>
  <si>
    <t>Pequeños aparatos con componentes peligrosos y pilas incorporadas.</t>
  </si>
  <si>
    <t>Aparatos con aceite en circuito o condensadores.</t>
  </si>
  <si>
    <t>Componentes peligrosos retirados de equipos desechados.</t>
  </si>
  <si>
    <t>Baterias y acumuladores</t>
  </si>
  <si>
    <t>Baterías y acumuladores distintos de los especificados en el código 20 01 33</t>
  </si>
  <si>
    <t>Baterías de plomo.</t>
  </si>
  <si>
    <t>Acumuladores de Ni-Cd.</t>
  </si>
  <si>
    <t>Baterías y acumuladores especificados en los códigos 160601, 160602 ó 160603 y baterías y acumuladores sin clasificar que contienen esas baterías.</t>
  </si>
  <si>
    <t>Baldas zona de tramiento</t>
  </si>
  <si>
    <t>Polvos y partículas</t>
  </si>
  <si>
    <t>Residuos de granallado o chorreado que contienen sustancias peligrosas.</t>
  </si>
  <si>
    <t>Partículas, procedentes de los efluentes gaseosos, que contienen sustancias peligrosas.</t>
  </si>
  <si>
    <t>Hollín</t>
  </si>
  <si>
    <t>Partículas procedentes de los efluentes gaseosos.</t>
  </si>
  <si>
    <t>Residuos de depuración de efluentes gaseosos.</t>
  </si>
  <si>
    <t>Residuos de pequeñas partículas de vidrio y de polvo de vidrio que contienen metales pesados (por ejemplo, de tubos catódicos).</t>
  </si>
  <si>
    <t>Residuos sólidos, del tratamiento de gases, que contienen sustancias peligrosas.</t>
  </si>
  <si>
    <t>Tierras y mezclas</t>
  </si>
  <si>
    <t>Tierra y piedras que contienen sustancias peligrosas.</t>
  </si>
  <si>
    <t>Otros residuos (incluidas mezclas de materiales), procedentes del tratamiento mecánico de residuos, que contienen sustancias peligrosas.</t>
  </si>
  <si>
    <t>Residuos mezclados previamente, compuestos por al menos un residuo peligroso.</t>
  </si>
  <si>
    <t>Residuos peligrosos parcialmente estabilizados.</t>
  </si>
  <si>
    <t>Residuos peligrosos solidificados.</t>
  </si>
  <si>
    <t>Residuos que contienen otras sustancias peligrosas.</t>
  </si>
  <si>
    <t>Metálicos e industriales</t>
  </si>
  <si>
    <t>Residuos de procesos de la hidrometalurgia del cobre que contienen sustancias peligrosas.</t>
  </si>
  <si>
    <t>Residuos metálicos contaminados con sustancias peligrosas.</t>
  </si>
  <si>
    <t>Bunquer</t>
  </si>
  <si>
    <t>Peróxidos, por ejemplo, peróxido de hidrógeno.</t>
  </si>
  <si>
    <t>HP6-HP5</t>
  </si>
  <si>
    <t>Sustancias oxidantes no especificada en otra categoría</t>
  </si>
  <si>
    <t>Muy peligrosos</t>
  </si>
  <si>
    <t>Residuos no peligrosos a tratar</t>
  </si>
  <si>
    <t>Residuos no peligrosos sin tratar (almacenamiento y/o reacondicionamiento)</t>
  </si>
  <si>
    <t>Residuos peligrosos a tratar</t>
  </si>
  <si>
    <t>Residuos peligrosos sin tratar (almacenamiento y/o reacondicionamiento)</t>
  </si>
  <si>
    <t>Materiales valorizables</t>
  </si>
  <si>
    <t>Rechazo (impurezas, mezclas no aptas, incompatibles)</t>
  </si>
  <si>
    <t>RP que se convierte en RNP</t>
  </si>
  <si>
    <t>Envases lavados</t>
  </si>
  <si>
    <t>Envases / embalajes</t>
  </si>
  <si>
    <t>Aguas industriales depuradas</t>
  </si>
  <si>
    <t>Concentrado peligroso</t>
  </si>
  <si>
    <t>Fardos material contaminado</t>
  </si>
  <si>
    <t>ENTRADAS</t>
  </si>
  <si>
    <t>SALIDAS</t>
  </si>
  <si>
    <t>Prensado y/o enfardado</t>
  </si>
  <si>
    <t>Desbrozado y/o extrusion</t>
  </si>
  <si>
    <t>Cizallado, corte, separacion</t>
  </si>
  <si>
    <t>Floculación-precipitación</t>
  </si>
  <si>
    <t>Evaporación</t>
  </si>
  <si>
    <t>Tn/año T1</t>
  </si>
  <si>
    <t>Tn/año T4</t>
  </si>
  <si>
    <t>Tn/año T3</t>
  </si>
  <si>
    <t>Tn/año T2</t>
  </si>
  <si>
    <t>Trituracion/lavado</t>
  </si>
  <si>
    <t>Deposito (si aplica)</t>
  </si>
  <si>
    <t>Residuos peligrosos sin tratar</t>
  </si>
  <si>
    <t>D1</t>
  </si>
  <si>
    <t>D2</t>
  </si>
  <si>
    <t>D3</t>
  </si>
  <si>
    <t>Triturado</t>
  </si>
  <si>
    <t xml:space="preserve">P. </t>
  </si>
  <si>
    <t>P.</t>
  </si>
  <si>
    <t>Almacenamiento</t>
  </si>
  <si>
    <t>RP sin tratamiento</t>
  </si>
  <si>
    <t>Material contaminado triturado</t>
  </si>
  <si>
    <t xml:space="preserve">RNP sin tratamiento (Tn/año) </t>
  </si>
  <si>
    <t>Compra valorizable (tn/año)</t>
  </si>
  <si>
    <t>Rechazo (impurezas, mezclas no aptas, incompatibles) (tn/año)</t>
  </si>
  <si>
    <t>E-Tratamiento 1</t>
  </si>
  <si>
    <t>E-Tn/año T1</t>
  </si>
  <si>
    <t>E-Tratamiento 2</t>
  </si>
  <si>
    <t>E-Tn/año T2</t>
  </si>
  <si>
    <t>E-Tratamiento 3</t>
  </si>
  <si>
    <t>E-Tn/año T3</t>
  </si>
  <si>
    <t>D-Tratamiento 1</t>
  </si>
  <si>
    <t>D-Tn/año T1</t>
  </si>
  <si>
    <t>D-Tratamiento 2</t>
  </si>
  <si>
    <t>D-Tratamiento 3</t>
  </si>
  <si>
    <t>D-Tn/año T2</t>
  </si>
  <si>
    <t>D-Tn/año T22</t>
  </si>
  <si>
    <t>ENVASES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</si>
</sst>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%"/>
    <numFmt numFmtId="166" formatCode="#,##0.00\ _€"/>
  </numFmts>
  <fonts count="14" x14ac:knownFonts="1">
    <font>
      <sz val="11"/>
      <color theme="1"/>
      <name val="Calibri"/>
      <family val="2"/>
      <scheme val="minor"/>
    </font>
    <font>
      <sz val="9"/>
      <name val="Aptos"/>
      <family val="2"/>
    </font>
    <font>
      <b/>
      <sz val="9"/>
      <name val="Aptos"/>
      <family val="2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Aptos"/>
      <family val="2"/>
    </font>
    <font>
      <sz val="9"/>
      <color theme="1"/>
      <name val="Aptos"/>
      <family val="2"/>
    </font>
    <font>
      <sz val="9"/>
      <color rgb="FFC00000"/>
      <name val="Aptos"/>
      <family val="2"/>
    </font>
    <font>
      <sz val="9"/>
      <name val="Calibri"/>
      <family val="2"/>
      <scheme val="minor"/>
    </font>
    <font>
      <sz val="9"/>
      <color rgb="FFC00000"/>
      <name val="Calibri"/>
      <family val="2"/>
      <scheme val="minor"/>
    </font>
    <font>
      <sz val="11"/>
      <name val="Calibri"/>
      <family val="2"/>
      <scheme val="minor"/>
    </font>
    <font>
      <sz val="18"/>
      <name val="Aptos"/>
      <family val="2"/>
    </font>
    <font>
      <b/>
      <sz val="18"/>
      <name val="Aptos"/>
      <family val="2"/>
    </font>
    <font>
      <i/>
      <sz val="9"/>
      <name val="Aptos"/>
      <family val="2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CCFF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6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2" fontId="8" fillId="0" borderId="6" xfId="0" applyNumberFormat="1" applyFont="1" applyBorder="1" applyAlignment="1">
      <alignment horizontal="center" vertical="center"/>
    </xf>
    <xf numFmtId="2" fontId="7" fillId="0" borderId="0" xfId="0" applyNumberFormat="1" applyFont="1" applyBorder="1" applyAlignment="1">
      <alignment horizontal="center"/>
    </xf>
    <xf numFmtId="2" fontId="9" fillId="0" borderId="0" xfId="0" applyNumberFormat="1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2" fontId="7" fillId="0" borderId="6" xfId="0" applyNumberFormat="1" applyFont="1" applyBorder="1" applyAlignment="1"/>
    <xf numFmtId="2" fontId="7" fillId="0" borderId="0" xfId="0" applyNumberFormat="1" applyFont="1" applyBorder="1" applyAlignment="1"/>
    <xf numFmtId="2" fontId="7" fillId="0" borderId="1" xfId="0" applyNumberFormat="1" applyFont="1" applyBorder="1" applyAlignment="1"/>
    <xf numFmtId="0" fontId="0" fillId="0" borderId="0" xfId="0" applyBorder="1"/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5" borderId="0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0" fontId="0" fillId="0" borderId="1" xfId="0" applyBorder="1"/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2" fontId="1" fillId="4" borderId="0" xfId="0" applyNumberFormat="1" applyFont="1" applyFill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 vertical="center"/>
    </xf>
    <xf numFmtId="2" fontId="1" fillId="6" borderId="0" xfId="0" applyNumberFormat="1" applyFont="1" applyFill="1" applyBorder="1" applyAlignment="1">
      <alignment horizontal="center" vertical="center"/>
    </xf>
    <xf numFmtId="2" fontId="1" fillId="2" borderId="0" xfId="0" applyNumberFormat="1" applyFont="1" applyFill="1" applyBorder="1" applyAlignment="1">
      <alignment horizontal="center" vertical="center"/>
    </xf>
    <xf numFmtId="2" fontId="1" fillId="3" borderId="0" xfId="0" applyNumberFormat="1" applyFont="1" applyFill="1" applyBorder="1" applyAlignment="1">
      <alignment horizontal="center" vertical="center"/>
    </xf>
    <xf numFmtId="0" fontId="1" fillId="8" borderId="0" xfId="0" applyFont="1" applyFill="1" applyBorder="1" applyAlignment="1">
      <alignment horizontal="center" vertical="center"/>
    </xf>
    <xf numFmtId="2" fontId="1" fillId="8" borderId="0" xfId="0" applyNumberFormat="1" applyFont="1" applyFill="1" applyBorder="1" applyAlignment="1">
      <alignment horizontal="center" vertical="center"/>
    </xf>
    <xf numFmtId="2" fontId="1" fillId="5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horizontal="center" vertical="center"/>
    </xf>
    <xf numFmtId="2" fontId="8" fillId="0" borderId="0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166" fontId="2" fillId="0" borderId="0" xfId="0" applyNumberFormat="1" applyFont="1" applyFill="1" applyBorder="1" applyAlignment="1">
      <alignment horizontal="right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166" fontId="2" fillId="4" borderId="5" xfId="0" applyNumberFormat="1" applyFont="1" applyFill="1" applyBorder="1" applyAlignment="1">
      <alignment horizontal="right"/>
    </xf>
    <xf numFmtId="166" fontId="2" fillId="0" borderId="5" xfId="0" applyNumberFormat="1" applyFont="1" applyBorder="1" applyAlignment="1">
      <alignment horizontal="right" vertical="center"/>
    </xf>
    <xf numFmtId="166" fontId="1" fillId="6" borderId="1" xfId="0" applyNumberFormat="1" applyFont="1" applyFill="1" applyBorder="1" applyAlignment="1">
      <alignment horizontal="left"/>
    </xf>
    <xf numFmtId="166" fontId="1" fillId="3" borderId="1" xfId="0" applyNumberFormat="1" applyFont="1" applyFill="1" applyBorder="1" applyAlignment="1">
      <alignment horizontal="left"/>
    </xf>
    <xf numFmtId="166" fontId="1" fillId="5" borderId="1" xfId="0" applyNumberFormat="1" applyFont="1" applyFill="1" applyBorder="1" applyAlignment="1">
      <alignment horizontal="left"/>
    </xf>
    <xf numFmtId="166" fontId="1" fillId="2" borderId="1" xfId="0" applyNumberFormat="1" applyFont="1" applyFill="1" applyBorder="1" applyAlignment="1">
      <alignment horizontal="left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/>
    </xf>
    <xf numFmtId="0" fontId="11" fillId="0" borderId="0" xfId="0" applyFont="1" applyBorder="1" applyAlignment="1">
      <alignment horizontal="center"/>
    </xf>
    <xf numFmtId="2" fontId="5" fillId="4" borderId="5" xfId="0" applyNumberFormat="1" applyFont="1" applyFill="1" applyBorder="1" applyAlignment="1">
      <alignment horizontal="right" vertical="center"/>
    </xf>
    <xf numFmtId="2" fontId="6" fillId="2" borderId="1" xfId="0" applyNumberFormat="1" applyFont="1" applyFill="1" applyBorder="1" applyAlignment="1">
      <alignment horizontal="left" vertical="center"/>
    </xf>
    <xf numFmtId="2" fontId="6" fillId="5" borderId="1" xfId="0" applyNumberFormat="1" applyFont="1" applyFill="1" applyBorder="1" applyAlignment="1">
      <alignment horizontal="left" vertical="center"/>
    </xf>
    <xf numFmtId="2" fontId="5" fillId="0" borderId="5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horizontal="left" vertical="center"/>
    </xf>
    <xf numFmtId="2" fontId="2" fillId="0" borderId="8" xfId="0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2" fontId="1" fillId="4" borderId="6" xfId="0" applyNumberFormat="1" applyFont="1" applyFill="1" applyBorder="1" applyAlignment="1">
      <alignment horizontal="center" vertical="center"/>
    </xf>
    <xf numFmtId="2" fontId="1" fillId="0" borderId="6" xfId="0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center" vertical="center"/>
    </xf>
    <xf numFmtId="1" fontId="1" fillId="0" borderId="0" xfId="0" applyNumberFormat="1" applyFont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1" fontId="1" fillId="3" borderId="0" xfId="0" applyNumberFormat="1" applyFont="1" applyFill="1" applyBorder="1" applyAlignment="1">
      <alignment horizontal="center" vertical="center"/>
    </xf>
    <xf numFmtId="1" fontId="1" fillId="2" borderId="0" xfId="0" applyNumberFormat="1" applyFont="1" applyFill="1" applyBorder="1" applyAlignment="1">
      <alignment horizontal="center" vertical="center"/>
    </xf>
    <xf numFmtId="1" fontId="1" fillId="4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/>
    </xf>
    <xf numFmtId="0" fontId="1" fillId="7" borderId="0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/>
    </xf>
    <xf numFmtId="2" fontId="1" fillId="10" borderId="0" xfId="0" applyNumberFormat="1" applyFont="1" applyFill="1" applyBorder="1" applyAlignment="1">
      <alignment horizontal="center" vertical="center"/>
    </xf>
    <xf numFmtId="1" fontId="1" fillId="5" borderId="0" xfId="0" applyNumberFormat="1" applyFont="1" applyFill="1" applyBorder="1" applyAlignment="1">
      <alignment horizontal="center" vertical="center"/>
    </xf>
    <xf numFmtId="1" fontId="1" fillId="7" borderId="0" xfId="0" applyNumberFormat="1" applyFont="1" applyFill="1" applyBorder="1" applyAlignment="1">
      <alignment horizontal="center" vertical="center"/>
    </xf>
    <xf numFmtId="1" fontId="1" fillId="6" borderId="0" xfId="0" applyNumberFormat="1" applyFont="1" applyFill="1" applyBorder="1" applyAlignment="1">
      <alignment horizontal="center" vertical="center"/>
    </xf>
    <xf numFmtId="2" fontId="1" fillId="9" borderId="0" xfId="0" applyNumberFormat="1" applyFont="1" applyFill="1" applyBorder="1" applyAlignment="1">
      <alignment horizontal="center" vertical="center"/>
    </xf>
    <xf numFmtId="1" fontId="1" fillId="3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165" fontId="1" fillId="0" borderId="6" xfId="0" applyNumberFormat="1" applyFont="1" applyBorder="1" applyAlignment="1">
      <alignment horizontal="center" vertical="center"/>
    </xf>
    <xf numFmtId="165" fontId="1" fillId="0" borderId="7" xfId="0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2" fontId="1" fillId="7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/>
    <xf numFmtId="0" fontId="10" fillId="0" borderId="0" xfId="0" applyFont="1" applyBorder="1"/>
    <xf numFmtId="2" fontId="9" fillId="0" borderId="0" xfId="0" applyNumberFormat="1" applyFont="1" applyFill="1" applyBorder="1" applyAlignment="1">
      <alignment horizontal="center" vertical="center"/>
    </xf>
    <xf numFmtId="2" fontId="8" fillId="0" borderId="0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2" fontId="7" fillId="0" borderId="0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166" fontId="2" fillId="0" borderId="0" xfId="0" applyNumberFormat="1" applyFont="1" applyBorder="1" applyAlignment="1">
      <alignment horizontal="left"/>
    </xf>
    <xf numFmtId="2" fontId="1" fillId="0" borderId="0" xfId="0" applyNumberFormat="1" applyFont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9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2" fontId="13" fillId="0" borderId="0" xfId="0" applyNumberFormat="1" applyFont="1" applyBorder="1" applyAlignment="1">
      <alignment horizontal="center"/>
    </xf>
    <xf numFmtId="0" fontId="13" fillId="0" borderId="0" xfId="0" applyFont="1" applyBorder="1" applyAlignment="1">
      <alignment horizontal="center" vertical="center"/>
    </xf>
    <xf numFmtId="2" fontId="13" fillId="3" borderId="0" xfId="0" applyNumberFormat="1" applyFont="1" applyFill="1" applyBorder="1" applyAlignment="1">
      <alignment horizontal="center"/>
    </xf>
    <xf numFmtId="0" fontId="13" fillId="3" borderId="0" xfId="0" applyFont="1" applyFill="1" applyBorder="1" applyAlignment="1">
      <alignment horizontal="center" vertical="center"/>
    </xf>
    <xf numFmtId="0" fontId="13" fillId="5" borderId="0" xfId="0" applyFont="1" applyFill="1" applyBorder="1" applyAlignment="1">
      <alignment horizontal="center"/>
    </xf>
    <xf numFmtId="0" fontId="13" fillId="5" borderId="0" xfId="0" applyFont="1" applyFill="1" applyBorder="1" applyAlignment="1">
      <alignment horizontal="center" vertical="center"/>
    </xf>
    <xf numFmtId="2" fontId="13" fillId="5" borderId="0" xfId="0" applyNumberFormat="1" applyFont="1" applyFill="1" applyBorder="1" applyAlignment="1">
      <alignment horizontal="center"/>
    </xf>
    <xf numFmtId="0" fontId="13" fillId="2" borderId="0" xfId="0" applyFont="1" applyFill="1" applyBorder="1" applyAlignment="1">
      <alignment horizontal="center"/>
    </xf>
    <xf numFmtId="2" fontId="13" fillId="2" borderId="0" xfId="0" applyNumberFormat="1" applyFont="1" applyFill="1" applyBorder="1" applyAlignment="1">
      <alignment horizontal="center"/>
    </xf>
    <xf numFmtId="0" fontId="13" fillId="2" borderId="0" xfId="0" applyFont="1" applyFill="1" applyBorder="1" applyAlignment="1">
      <alignment horizontal="center" vertical="center"/>
    </xf>
    <xf numFmtId="2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 vertical="center"/>
    </xf>
    <xf numFmtId="2" fontId="13" fillId="0" borderId="0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horizontal="center" vertical="center"/>
    </xf>
    <xf numFmtId="2" fontId="13" fillId="7" borderId="1" xfId="0" applyNumberFormat="1" applyFont="1" applyFill="1" applyBorder="1" applyAlignment="1">
      <alignment horizontal="center" vertical="center"/>
    </xf>
    <xf numFmtId="2" fontId="13" fillId="6" borderId="1" xfId="0" applyNumberFormat="1" applyFont="1" applyFill="1" applyBorder="1" applyAlignment="1">
      <alignment horizontal="center" vertical="center"/>
    </xf>
    <xf numFmtId="2" fontId="13" fillId="3" borderId="1" xfId="0" applyNumberFormat="1" applyFont="1" applyFill="1" applyBorder="1" applyAlignment="1">
      <alignment horizontal="center" vertical="center"/>
    </xf>
    <xf numFmtId="2" fontId="13" fillId="5" borderId="1" xfId="0" applyNumberFormat="1" applyFont="1" applyFill="1" applyBorder="1" applyAlignment="1">
      <alignment horizontal="center" vertical="center"/>
    </xf>
    <xf numFmtId="2" fontId="13" fillId="2" borderId="1" xfId="0" applyNumberFormat="1" applyFont="1" applyFill="1" applyBorder="1" applyAlignment="1">
      <alignment horizontal="center" vertical="center"/>
    </xf>
    <xf numFmtId="2" fontId="9" fillId="0" borderId="4" xfId="0" applyNumberFormat="1" applyFont="1" applyFill="1" applyBorder="1" applyAlignment="1">
      <alignment horizontal="center" vertical="center"/>
    </xf>
    <xf numFmtId="2" fontId="13" fillId="4" borderId="4" xfId="0" applyNumberFormat="1" applyFont="1" applyFill="1" applyBorder="1" applyAlignment="1">
      <alignment horizontal="center"/>
    </xf>
    <xf numFmtId="0" fontId="13" fillId="4" borderId="4" xfId="0" applyFont="1" applyFill="1" applyBorder="1" applyAlignment="1">
      <alignment horizontal="center" vertical="center"/>
    </xf>
    <xf numFmtId="2" fontId="13" fillId="4" borderId="5" xfId="0" applyNumberFormat="1" applyFont="1" applyFill="1" applyBorder="1" applyAlignment="1">
      <alignment horizontal="center" vertical="center"/>
    </xf>
    <xf numFmtId="166" fontId="1" fillId="7" borderId="11" xfId="0" applyNumberFormat="1" applyFont="1" applyFill="1" applyBorder="1" applyAlignment="1">
      <alignment horizontal="left"/>
    </xf>
    <xf numFmtId="166" fontId="1" fillId="2" borderId="8" xfId="0" applyNumberFormat="1" applyFont="1" applyFill="1" applyBorder="1" applyAlignment="1">
      <alignment horizontal="left"/>
    </xf>
    <xf numFmtId="2" fontId="6" fillId="9" borderId="1" xfId="0" applyNumberFormat="1" applyFont="1" applyFill="1" applyBorder="1" applyAlignment="1">
      <alignment horizontal="left" vertical="center"/>
    </xf>
    <xf numFmtId="2" fontId="6" fillId="3" borderId="1" xfId="0" applyNumberFormat="1" applyFont="1" applyFill="1" applyBorder="1" applyAlignment="1">
      <alignment horizontal="left" vertical="center"/>
    </xf>
    <xf numFmtId="2" fontId="6" fillId="7" borderId="1" xfId="0" applyNumberFormat="1" applyFont="1" applyFill="1" applyBorder="1" applyAlignment="1">
      <alignment horizontal="left" vertical="center"/>
    </xf>
    <xf numFmtId="0" fontId="1" fillId="10" borderId="1" xfId="0" applyFont="1" applyFill="1" applyBorder="1" applyAlignment="1">
      <alignment horizontal="left" vertical="center"/>
    </xf>
    <xf numFmtId="2" fontId="5" fillId="0" borderId="8" xfId="0" applyNumberFormat="1" applyFont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" fontId="2" fillId="0" borderId="6" xfId="0" applyNumberFormat="1" applyFont="1" applyFill="1" applyBorder="1" applyAlignment="1">
      <alignment vertical="center"/>
    </xf>
    <xf numFmtId="2" fontId="2" fillId="0" borderId="8" xfId="0" applyNumberFormat="1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1" fontId="2" fillId="0" borderId="7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6" fillId="0" borderId="6" xfId="0" applyFont="1" applyBorder="1" applyAlignment="1">
      <alignment horizontal="right" vertical="center"/>
    </xf>
    <xf numFmtId="0" fontId="6" fillId="0" borderId="0" xfId="0" applyFont="1" applyBorder="1" applyAlignment="1">
      <alignment horizontal="right" vertical="center"/>
    </xf>
    <xf numFmtId="0" fontId="1" fillId="0" borderId="6" xfId="0" applyFont="1" applyBorder="1" applyAlignment="1">
      <alignment horizontal="right" vertical="center"/>
    </xf>
    <xf numFmtId="0" fontId="1" fillId="0" borderId="0" xfId="0" applyFont="1" applyBorder="1" applyAlignment="1">
      <alignment horizontal="right" vertical="center"/>
    </xf>
    <xf numFmtId="0" fontId="1" fillId="0" borderId="7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5" fillId="0" borderId="7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1" fillId="0" borderId="9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</cellXfs>
  <cellStyles count="1">
    <cellStyle name="Normal" xfId="0" builtinId="0"/>
  </cellStyles>
  <dxfs count="5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numFmt numFmtId="2" formatCode="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numFmt numFmtId="2" formatCode="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vertic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numFmt numFmtId="1" formatCode="0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vertic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alignment horizontal="left" vertical="center" textRotation="0" wrapText="0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auto="1"/>
      </font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numFmt numFmtId="2" formatCode="0.00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vertic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numFmt numFmtId="2" formatCode="0.00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vertic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numFmt numFmtId="2" formatCode="0.0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numFmt numFmtId="2" formatCode="0.00"/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numFmt numFmtId="2" formatCode="0.00"/>
      <fill>
        <patternFill patternType="solid">
          <fgColor indexed="64"/>
          <bgColor theme="2" tint="-9.9978637043366805E-2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vertic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alignment horizontal="center" vertical="center" textRotation="0" wrapText="0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CCFF"/>
      <color rgb="FFCCCCFF"/>
      <color rgb="FF9999FF"/>
      <color rgb="FFFFFFCC"/>
      <color rgb="FF66FFFF"/>
      <color rgb="FF00CC99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DDD29FF-184B-4A39-9B90-6CF369BF6946}" name="RNP" displayName="RNP" ref="A9:R92" totalsRowShown="0" headerRowDxfId="58" headerRowBorderDxfId="57" tableBorderDxfId="56">
  <autoFilter ref="A9:R92" xr:uid="{DDDD29FF-184B-4A39-9B90-6CF369BF6946}"/>
  <tableColumns count="18">
    <tableColumn id="1" xr3:uid="{1BCBC686-DF96-44B4-BF3D-AD9F0A304C3C}" name="LER" dataDxfId="55"/>
    <tableColumn id="2" xr3:uid="{FE4733DE-304C-4632-86CA-202FFC4F226C}" name="Tipologia" dataDxfId="54"/>
    <tableColumn id="3" xr3:uid="{7119CADC-64BB-4798-822C-77206592F578}" name="Zona  " dataDxfId="53"/>
    <tableColumn id="4" xr3:uid="{6116C9F0-DA7D-47FB-BA69-1CFD7216D08F}" name="Almacenamiento" dataDxfId="52"/>
    <tableColumn id="5" xr3:uid="{D5B6E5F7-AC7A-4FEA-B47A-E43629767F74}" name="Agrupación" dataDxfId="51"/>
    <tableColumn id="6" xr3:uid="{CD42B5F0-D6B8-41C1-8006-F0420E7C7EDC}" name="Tipo de residuos" dataDxfId="50"/>
    <tableColumn id="7" xr3:uid="{57068A49-C9AD-4B7D-8023-3CDE56185F05}" name="P. " dataDxfId="49"/>
    <tableColumn id="8" xr3:uid="{96837092-1BE9-473A-B27B-98633A0BE0AE}" name="Tratamiento 1" dataDxfId="48"/>
    <tableColumn id="9" xr3:uid="{A6F4AB59-7EC8-4C37-A2EE-B6D3D05B8221}" name="Tn/año T1" dataDxfId="47"/>
    <tableColumn id="10" xr3:uid="{190A3DE5-5CD8-40AD-B8D6-D2AFF4E80BF7}" name="Tratamiento 2" dataDxfId="46"/>
    <tableColumn id="11" xr3:uid="{1C29D551-169E-4746-A613-E59F8462B68B}" name="Tn/año T2" dataDxfId="45"/>
    <tableColumn id="12" xr3:uid="{003E5D08-4F87-4D99-8D7B-BFCAD4A05814}" name="Tratamiento 3" dataDxfId="44"/>
    <tableColumn id="13" xr3:uid="{4AA17B00-3DF5-4B84-AE7B-731A2CC38CA5}" name="Tn/año T3" dataDxfId="43"/>
    <tableColumn id="14" xr3:uid="{6C8F1423-4846-47EA-933E-6C138C30BD63}" name="Tratamiento 4" dataDxfId="42"/>
    <tableColumn id="15" xr3:uid="{45F99663-F71C-4695-8EC6-04EEA38B56C0}" name="Tn/año T4" dataDxfId="41"/>
    <tableColumn id="16" xr3:uid="{0285EDCC-1B6F-4B0D-BFD7-2F4918390692}" name="RNP sin tratamiento (Tn/año) " dataDxfId="40"/>
    <tableColumn id="17" xr3:uid="{FE5455E5-DC6A-4D3F-BC78-3BB7F06D278A}" name="Compra valorizable (tn/año)" dataDxfId="39"/>
    <tableColumn id="18" xr3:uid="{CF269340-0CC2-4447-83B2-AFB788DBA463}" name="Rechazo (impurezas, mezclas no aptas, incompatibles) (tn/año)" dataDxfId="38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A809FAC-2CC0-470F-8064-12186493CA14}" name="RP" displayName="RP" ref="A13:AA297" totalsRowShown="0" headerRowDxfId="37" dataDxfId="35" headerRowBorderDxfId="36" tableBorderDxfId="34">
  <autoFilter ref="A13:AA297" xr:uid="{0A809FAC-2CC0-470F-8064-12186493CA14}"/>
  <tableColumns count="27">
    <tableColumn id="49" xr3:uid="{CB836F8C-6713-4602-979A-9AD64DBF83B1}" name="LER" dataDxfId="33"/>
    <tableColumn id="1" xr3:uid="{A50743FF-2A8D-4023-A85A-CBC67D442AB0}" name="Tipologia" dataDxfId="32"/>
    <tableColumn id="2" xr3:uid="{AA59B4F7-1EDE-4BFE-8487-98D24F5E376A}" name="Zona  " dataDxfId="31"/>
    <tableColumn id="3" xr3:uid="{75AF68A8-B867-49FB-ACDF-CDA6E16E96FF}" name="Caracterizacion" dataDxfId="30"/>
    <tableColumn id="4" xr3:uid="{CEB2AAFC-BE0F-4981-A4B4-112C92829B42}" name="Agrupación" dataDxfId="29"/>
    <tableColumn id="5" xr3:uid="{EE06AF75-8366-42D1-912E-7D7867560373}" name="Tipo de residuos" dataDxfId="28"/>
    <tableColumn id="6" xr3:uid="{0D5E175D-FD6B-40B2-B453-B67E7429139F}" name="P." dataDxfId="27"/>
    <tableColumn id="7" xr3:uid="{F671733C-53ED-4018-8AAD-8FAC6815A572}" name="E-Tratamiento 1" dataDxfId="26"/>
    <tableColumn id="8" xr3:uid="{C7B64A08-4FF2-4DC0-B66B-8FD64F442453}" name="E-Tn/año T1" dataDxfId="25"/>
    <tableColumn id="10" xr3:uid="{06FA2200-384C-484C-8EA2-EEFBF59A7CC8}" name="E-Tratamiento 2" dataDxfId="24"/>
    <tableColumn id="11" xr3:uid="{EA1EEB3C-328C-4A50-8117-BDDDCBBD57E2}" name="E-Tn/año T2" dataDxfId="23"/>
    <tableColumn id="13" xr3:uid="{B5FF4384-B22D-4399-86F3-CE0A47B6BFAF}" name="E-Tratamiento 3" dataDxfId="22"/>
    <tableColumn id="14" xr3:uid="{9C2C895E-3B12-4990-B8E0-30C75D735DE6}" name="E-Tn/año T3" dataDxfId="21"/>
    <tableColumn id="16" xr3:uid="{2141598F-1136-4CA4-9581-FCCF12AF8097}" name="Deposito" dataDxfId="20"/>
    <tableColumn id="17" xr3:uid="{C5F7277F-34BF-4B3E-8F3C-4A4DA7251709}" name="D-Tratamiento 1" dataDxfId="19"/>
    <tableColumn id="18" xr3:uid="{832A8821-66DF-4166-AA29-D1C45F911A41}" name="D-Tn/año T1" dataDxfId="18"/>
    <tableColumn id="20" xr3:uid="{A1F9050B-5981-464E-AF8B-95EE86B88F62}" name="D-Tratamiento 2" dataDxfId="17"/>
    <tableColumn id="21" xr3:uid="{DAA15516-85F5-43AF-8507-4ED6E49EFE39}" name="D-Tn/año T2" dataDxfId="16"/>
    <tableColumn id="23" xr3:uid="{CAAF3DEC-05AB-40F6-BFCC-FEBABEEEECAB}" name="D-Tratamiento 3" dataDxfId="15"/>
    <tableColumn id="24" xr3:uid="{E776A433-E082-4AE9-8E19-D673A6142CBF}" name="D-Tn/año T22" dataDxfId="14"/>
    <tableColumn id="53" xr3:uid="{D5C08702-0B38-4E86-B5E7-3771DAF4840B}" name="RP sin tratamiento" dataDxfId="13"/>
    <tableColumn id="52" xr3:uid="{58CAADC4-1BD5-4D3B-8047-976FEB652C10}" name="Concentrado peligroso" dataDxfId="12"/>
    <tableColumn id="48" xr3:uid="{A83DF28B-F0E3-4066-8AC6-A52DF26A2F8D}" name="Aguas industriales depuradas" dataDxfId="11"/>
    <tableColumn id="35" xr3:uid="{48C2752C-0305-4EC5-A8F9-06BE7CB5518B}" name="Fardos material contaminado" dataDxfId="10"/>
    <tableColumn id="44" xr3:uid="{FAAEBF6E-CD6C-4596-8242-D3ECB124D0F6}" name="Material contaminado triturado" dataDxfId="9"/>
    <tableColumn id="42" xr3:uid="{4FDBC6EB-BFE0-42C2-84FC-DF6764F9FC75}" name="Envases / embalajes" dataDxfId="8"/>
    <tableColumn id="43" xr3:uid="{04C4BA82-B60C-44F6-912E-B187798BAAD3}" name="Envases lavados" dataDxfId="7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8CEC9-28C6-488F-B429-14E9F791009E}">
  <sheetPr>
    <pageSetUpPr fitToPage="1"/>
  </sheetPr>
  <dimension ref="A1:Y290"/>
  <sheetViews>
    <sheetView zoomScale="80" zoomScaleNormal="80" workbookViewId="0">
      <selection sqref="A1:A1048576"/>
    </sheetView>
  </sheetViews>
  <sheetFormatPr baseColWidth="10" defaultColWidth="11.5703125" defaultRowHeight="12" x14ac:dyDescent="0.2"/>
  <cols>
    <col min="1" max="1" width="9.42578125" style="25" bestFit="1" customWidth="1"/>
    <col min="2" max="2" width="18" style="24" bestFit="1" customWidth="1"/>
    <col min="3" max="3" width="11" style="25" bestFit="1" customWidth="1"/>
    <col min="4" max="4" width="17.140625" style="24" bestFit="1" customWidth="1"/>
    <col min="5" max="5" width="23.85546875" style="24" bestFit="1" customWidth="1"/>
    <col min="6" max="6" width="112.7109375" style="31" bestFit="1" customWidth="1"/>
    <col min="7" max="7" width="8.28515625" style="32" bestFit="1" customWidth="1"/>
    <col min="8" max="8" width="16.85546875" style="25" bestFit="1" customWidth="1"/>
    <col min="9" max="9" width="13.85546875" style="36" bestFit="1" customWidth="1"/>
    <col min="10" max="10" width="16.85546875" style="45" bestFit="1" customWidth="1"/>
    <col min="11" max="11" width="13.85546875" style="46" bestFit="1" customWidth="1"/>
    <col min="12" max="12" width="16.85546875" style="45" bestFit="1" customWidth="1"/>
    <col min="13" max="13" width="13.85546875" style="46" bestFit="1" customWidth="1"/>
    <col min="14" max="14" width="16.85546875" style="25" bestFit="1" customWidth="1"/>
    <col min="15" max="15" width="13.85546875" style="36" bestFit="1" customWidth="1"/>
    <col min="16" max="16" width="29" style="25" bestFit="1" customWidth="1"/>
    <col min="17" max="17" width="28.28515625" style="25" bestFit="1" customWidth="1"/>
    <col min="18" max="18" width="56.7109375" style="25" bestFit="1" customWidth="1"/>
    <col min="19" max="16384" width="11.5703125" style="24"/>
  </cols>
  <sheetData>
    <row r="1" spans="1:25" s="58" customFormat="1" ht="24" x14ac:dyDescent="0.4">
      <c r="A1" s="57"/>
      <c r="C1" s="57"/>
      <c r="F1" s="59"/>
      <c r="G1" s="60"/>
      <c r="H1" s="147" t="s">
        <v>394</v>
      </c>
      <c r="I1" s="148"/>
      <c r="J1" s="148"/>
      <c r="K1" s="148"/>
      <c r="L1" s="148"/>
      <c r="M1" s="148"/>
      <c r="N1" s="148"/>
      <c r="O1" s="149"/>
      <c r="P1" s="147" t="s">
        <v>395</v>
      </c>
      <c r="Q1" s="148"/>
      <c r="R1" s="149"/>
    </row>
    <row r="2" spans="1:25" x14ac:dyDescent="0.2">
      <c r="H2" s="145" t="s">
        <v>382</v>
      </c>
      <c r="I2" s="146"/>
      <c r="J2" s="146"/>
      <c r="K2" s="146"/>
      <c r="L2" s="146"/>
      <c r="M2" s="146"/>
      <c r="N2" s="146"/>
      <c r="O2" s="52">
        <v>1375</v>
      </c>
      <c r="P2" s="150" t="s">
        <v>382</v>
      </c>
      <c r="Q2" s="151"/>
      <c r="R2" s="64">
        <v>1375</v>
      </c>
      <c r="S2" s="21"/>
    </row>
    <row r="3" spans="1:25" x14ac:dyDescent="0.2">
      <c r="H3" s="154" t="s">
        <v>228</v>
      </c>
      <c r="I3" s="155"/>
      <c r="J3" s="155"/>
      <c r="K3" s="155"/>
      <c r="L3" s="155"/>
      <c r="M3" s="155"/>
      <c r="N3" s="155"/>
      <c r="O3" s="53">
        <v>500</v>
      </c>
      <c r="P3" s="152" t="s">
        <v>386</v>
      </c>
      <c r="Q3" s="153"/>
      <c r="R3" s="62">
        <v>1100</v>
      </c>
      <c r="S3" s="21"/>
    </row>
    <row r="4" spans="1:25" x14ac:dyDescent="0.2">
      <c r="H4" s="154" t="s">
        <v>396</v>
      </c>
      <c r="I4" s="155"/>
      <c r="J4" s="155"/>
      <c r="K4" s="155"/>
      <c r="L4" s="155"/>
      <c r="M4" s="155"/>
      <c r="N4" s="155"/>
      <c r="O4" s="54">
        <v>500</v>
      </c>
      <c r="P4" s="152" t="s">
        <v>387</v>
      </c>
      <c r="Q4" s="153"/>
      <c r="R4" s="63">
        <v>275</v>
      </c>
      <c r="S4" s="21"/>
    </row>
    <row r="5" spans="1:25" x14ac:dyDescent="0.2">
      <c r="H5" s="154" t="s">
        <v>397</v>
      </c>
      <c r="I5" s="155"/>
      <c r="J5" s="155"/>
      <c r="K5" s="155"/>
      <c r="L5" s="155"/>
      <c r="M5" s="155"/>
      <c r="N5" s="155"/>
      <c r="O5" s="55">
        <v>125</v>
      </c>
      <c r="P5" s="150" t="s">
        <v>383</v>
      </c>
      <c r="Q5" s="151"/>
      <c r="R5" s="61">
        <v>1625</v>
      </c>
      <c r="S5" s="21"/>
    </row>
    <row r="6" spans="1:25" ht="15" x14ac:dyDescent="0.25">
      <c r="H6" s="154" t="s">
        <v>398</v>
      </c>
      <c r="I6" s="155"/>
      <c r="J6" s="155"/>
      <c r="K6" s="155"/>
      <c r="L6" s="155"/>
      <c r="M6" s="155"/>
      <c r="N6" s="155"/>
      <c r="O6" s="56">
        <v>250</v>
      </c>
      <c r="P6" s="20"/>
      <c r="Q6" s="21"/>
      <c r="R6" s="22"/>
      <c r="S6" s="21"/>
      <c r="T6" s="23"/>
      <c r="U6" s="23"/>
      <c r="V6" s="23"/>
      <c r="W6" s="23"/>
      <c r="X6" s="23"/>
      <c r="Y6" s="23"/>
    </row>
    <row r="7" spans="1:25" ht="15" x14ac:dyDescent="0.25">
      <c r="H7" s="145" t="s">
        <v>383</v>
      </c>
      <c r="I7" s="146"/>
      <c r="J7" s="146"/>
      <c r="K7" s="146"/>
      <c r="L7" s="146"/>
      <c r="M7" s="146"/>
      <c r="N7" s="146"/>
      <c r="O7" s="51">
        <v>1625</v>
      </c>
      <c r="P7" s="20"/>
      <c r="Q7" s="21"/>
      <c r="R7" s="22"/>
      <c r="S7" s="21"/>
      <c r="T7" s="23"/>
      <c r="U7" s="23"/>
      <c r="V7" s="23"/>
      <c r="W7" s="23"/>
      <c r="X7" s="23"/>
      <c r="Y7" s="23"/>
    </row>
    <row r="8" spans="1:25" ht="15" x14ac:dyDescent="0.25">
      <c r="H8" s="65"/>
      <c r="I8" s="33"/>
      <c r="J8" s="33"/>
      <c r="K8" s="33"/>
      <c r="L8" s="33"/>
      <c r="M8" s="48"/>
      <c r="N8" s="21"/>
      <c r="O8" s="22"/>
      <c r="P8" s="20"/>
      <c r="Q8" s="21"/>
      <c r="R8" s="22"/>
      <c r="S8" s="21"/>
      <c r="T8" s="23"/>
      <c r="U8" s="23"/>
      <c r="V8" s="23"/>
      <c r="W8" s="23"/>
      <c r="X8" s="23"/>
      <c r="Y8" s="23"/>
    </row>
    <row r="9" spans="1:25" s="33" customFormat="1" x14ac:dyDescent="0.25">
      <c r="A9" s="27" t="s">
        <v>1</v>
      </c>
      <c r="B9" s="28" t="s">
        <v>2</v>
      </c>
      <c r="C9" s="27" t="s">
        <v>98</v>
      </c>
      <c r="D9" s="28" t="s">
        <v>414</v>
      </c>
      <c r="E9" s="28" t="s">
        <v>3</v>
      </c>
      <c r="F9" s="28" t="s">
        <v>4</v>
      </c>
      <c r="G9" s="27" t="s">
        <v>412</v>
      </c>
      <c r="H9" s="29" t="s">
        <v>5</v>
      </c>
      <c r="I9" s="47" t="s">
        <v>401</v>
      </c>
      <c r="J9" s="27" t="s">
        <v>6</v>
      </c>
      <c r="K9" s="47" t="s">
        <v>404</v>
      </c>
      <c r="L9" s="27" t="s">
        <v>7</v>
      </c>
      <c r="M9" s="47" t="s">
        <v>403</v>
      </c>
      <c r="N9" s="27" t="s">
        <v>93</v>
      </c>
      <c r="O9" s="66" t="s">
        <v>402</v>
      </c>
      <c r="P9" s="29" t="s">
        <v>417</v>
      </c>
      <c r="Q9" s="27" t="s">
        <v>418</v>
      </c>
      <c r="R9" s="27" t="s">
        <v>419</v>
      </c>
    </row>
    <row r="10" spans="1:25" x14ac:dyDescent="0.2">
      <c r="A10" s="78">
        <v>10101</v>
      </c>
      <c r="B10" s="24" t="s">
        <v>182</v>
      </c>
      <c r="C10" s="25" t="s">
        <v>95</v>
      </c>
      <c r="D10" s="24" t="s">
        <v>183</v>
      </c>
      <c r="E10" s="24" t="s">
        <v>184</v>
      </c>
      <c r="F10" s="24" t="s">
        <v>192</v>
      </c>
      <c r="G10" s="32" t="s">
        <v>186</v>
      </c>
      <c r="H10" s="4" t="s">
        <v>44</v>
      </c>
      <c r="I10" s="35">
        <v>5</v>
      </c>
      <c r="J10" s="25"/>
      <c r="K10" s="36"/>
      <c r="L10" s="25"/>
      <c r="M10" s="36"/>
      <c r="O10" s="11"/>
      <c r="P10" s="68">
        <v>5</v>
      </c>
      <c r="Q10" s="36"/>
    </row>
    <row r="11" spans="1:25" x14ac:dyDescent="0.2">
      <c r="A11" s="78">
        <v>10409</v>
      </c>
      <c r="B11" s="24" t="s">
        <v>182</v>
      </c>
      <c r="C11" s="25" t="s">
        <v>95</v>
      </c>
      <c r="D11" s="24" t="s">
        <v>183</v>
      </c>
      <c r="E11" s="24" t="s">
        <v>213</v>
      </c>
      <c r="F11" s="24" t="s">
        <v>221</v>
      </c>
      <c r="G11" s="32" t="s">
        <v>186</v>
      </c>
      <c r="H11" s="4" t="s">
        <v>44</v>
      </c>
      <c r="I11" s="35">
        <v>5</v>
      </c>
      <c r="J11" s="25"/>
      <c r="K11" s="36"/>
      <c r="L11" s="25"/>
      <c r="M11" s="36"/>
      <c r="O11" s="11"/>
      <c r="P11" s="68">
        <v>5</v>
      </c>
      <c r="Q11" s="36"/>
    </row>
    <row r="12" spans="1:25" x14ac:dyDescent="0.2">
      <c r="A12" s="78">
        <v>30101</v>
      </c>
      <c r="B12" s="24" t="s">
        <v>182</v>
      </c>
      <c r="C12" s="25" t="s">
        <v>95</v>
      </c>
      <c r="D12" s="24" t="s">
        <v>239</v>
      </c>
      <c r="E12" s="24" t="s">
        <v>236</v>
      </c>
      <c r="F12" s="24" t="s">
        <v>251</v>
      </c>
      <c r="G12" s="32" t="s">
        <v>186</v>
      </c>
      <c r="H12" s="4" t="s">
        <v>44</v>
      </c>
      <c r="I12" s="35">
        <v>5</v>
      </c>
      <c r="J12" s="25"/>
      <c r="K12" s="36"/>
      <c r="L12" s="25"/>
      <c r="M12" s="36"/>
      <c r="O12" s="11"/>
      <c r="P12" s="68">
        <v>5</v>
      </c>
      <c r="Q12" s="36"/>
    </row>
    <row r="13" spans="1:25" x14ac:dyDescent="0.2">
      <c r="A13" s="78">
        <v>70514</v>
      </c>
      <c r="B13" s="24" t="s">
        <v>182</v>
      </c>
      <c r="C13" s="25" t="s">
        <v>95</v>
      </c>
      <c r="D13" s="24" t="s">
        <v>183</v>
      </c>
      <c r="E13" s="24" t="s">
        <v>231</v>
      </c>
      <c r="F13" s="24" t="s">
        <v>232</v>
      </c>
      <c r="G13" s="32" t="s">
        <v>186</v>
      </c>
      <c r="H13" s="4" t="s">
        <v>44</v>
      </c>
      <c r="I13" s="35">
        <v>10</v>
      </c>
      <c r="J13" s="25"/>
      <c r="K13" s="36"/>
      <c r="L13" s="25"/>
      <c r="M13" s="36"/>
      <c r="O13" s="11"/>
      <c r="P13" s="68">
        <v>10</v>
      </c>
      <c r="Q13" s="36"/>
    </row>
    <row r="14" spans="1:25" x14ac:dyDescent="0.2">
      <c r="A14" s="25">
        <v>90107</v>
      </c>
      <c r="B14" s="24" t="s">
        <v>182</v>
      </c>
      <c r="C14" s="25" t="s">
        <v>95</v>
      </c>
      <c r="D14" s="24" t="s">
        <v>239</v>
      </c>
      <c r="E14" s="24" t="s">
        <v>246</v>
      </c>
      <c r="F14" s="24" t="s">
        <v>249</v>
      </c>
      <c r="G14" s="32" t="s">
        <v>186</v>
      </c>
      <c r="H14" s="4" t="s">
        <v>44</v>
      </c>
      <c r="I14" s="35">
        <v>5</v>
      </c>
      <c r="J14" s="25" t="s">
        <v>228</v>
      </c>
      <c r="K14" s="37">
        <v>5</v>
      </c>
      <c r="L14" s="25"/>
      <c r="M14" s="36"/>
      <c r="O14" s="11"/>
      <c r="P14" s="68">
        <v>5</v>
      </c>
      <c r="Q14" s="38">
        <v>4</v>
      </c>
      <c r="R14" s="26">
        <v>1</v>
      </c>
    </row>
    <row r="15" spans="1:25" x14ac:dyDescent="0.2">
      <c r="A15" s="25">
        <v>90108</v>
      </c>
      <c r="B15" s="24" t="s">
        <v>182</v>
      </c>
      <c r="C15" s="25" t="s">
        <v>95</v>
      </c>
      <c r="D15" s="24" t="s">
        <v>239</v>
      </c>
      <c r="E15" s="24" t="s">
        <v>246</v>
      </c>
      <c r="F15" s="24" t="s">
        <v>250</v>
      </c>
      <c r="G15" s="32" t="s">
        <v>186</v>
      </c>
      <c r="H15" s="4" t="s">
        <v>44</v>
      </c>
      <c r="I15" s="35">
        <v>5</v>
      </c>
      <c r="J15" s="25" t="s">
        <v>228</v>
      </c>
      <c r="K15" s="37">
        <v>5</v>
      </c>
      <c r="L15" s="25"/>
      <c r="M15" s="36"/>
      <c r="O15" s="11"/>
      <c r="P15" s="68">
        <v>5</v>
      </c>
      <c r="Q15" s="38">
        <v>4</v>
      </c>
      <c r="R15" s="26">
        <v>1</v>
      </c>
    </row>
    <row r="16" spans="1:25" x14ac:dyDescent="0.2">
      <c r="A16" s="78">
        <v>100201</v>
      </c>
      <c r="B16" s="24" t="s">
        <v>182</v>
      </c>
      <c r="C16" s="25" t="s">
        <v>95</v>
      </c>
      <c r="D16" s="24" t="s">
        <v>183</v>
      </c>
      <c r="E16" s="24" t="s">
        <v>213</v>
      </c>
      <c r="F16" s="24" t="s">
        <v>220</v>
      </c>
      <c r="G16" s="32" t="s">
        <v>186</v>
      </c>
      <c r="H16" s="4" t="s">
        <v>44</v>
      </c>
      <c r="I16" s="35">
        <v>5</v>
      </c>
      <c r="J16" s="25"/>
      <c r="K16" s="36"/>
      <c r="L16" s="25"/>
      <c r="M16" s="36"/>
      <c r="O16" s="11"/>
      <c r="P16" s="68">
        <v>5</v>
      </c>
      <c r="Q16" s="36"/>
    </row>
    <row r="17" spans="1:18" x14ac:dyDescent="0.2">
      <c r="A17" s="78">
        <v>100202</v>
      </c>
      <c r="B17" s="24" t="s">
        <v>182</v>
      </c>
      <c r="C17" s="25" t="s">
        <v>95</v>
      </c>
      <c r="D17" s="24" t="s">
        <v>183</v>
      </c>
      <c r="E17" s="24" t="s">
        <v>213</v>
      </c>
      <c r="F17" s="24" t="s">
        <v>216</v>
      </c>
      <c r="G17" s="32" t="s">
        <v>186</v>
      </c>
      <c r="H17" s="4" t="s">
        <v>44</v>
      </c>
      <c r="I17" s="35">
        <v>5</v>
      </c>
      <c r="J17" s="25"/>
      <c r="K17" s="36"/>
      <c r="L17" s="25"/>
      <c r="M17" s="36"/>
      <c r="O17" s="11"/>
      <c r="P17" s="68">
        <v>5</v>
      </c>
      <c r="Q17" s="36"/>
    </row>
    <row r="18" spans="1:18" x14ac:dyDescent="0.2">
      <c r="A18" s="78">
        <v>100210</v>
      </c>
      <c r="B18" s="24" t="s">
        <v>182</v>
      </c>
      <c r="C18" s="25" t="s">
        <v>95</v>
      </c>
      <c r="D18" s="24" t="s">
        <v>183</v>
      </c>
      <c r="E18" s="24" t="s">
        <v>184</v>
      </c>
      <c r="F18" s="24" t="s">
        <v>187</v>
      </c>
      <c r="G18" s="32" t="s">
        <v>186</v>
      </c>
      <c r="H18" s="4" t="s">
        <v>44</v>
      </c>
      <c r="I18" s="35">
        <v>5</v>
      </c>
      <c r="J18" s="25"/>
      <c r="K18" s="36"/>
      <c r="L18" s="25"/>
      <c r="M18" s="36"/>
      <c r="O18" s="11"/>
      <c r="P18" s="68">
        <v>5</v>
      </c>
      <c r="Q18" s="36"/>
    </row>
    <row r="19" spans="1:18" x14ac:dyDescent="0.2">
      <c r="A19" s="78">
        <v>100601</v>
      </c>
      <c r="B19" s="24" t="s">
        <v>182</v>
      </c>
      <c r="C19" s="25" t="s">
        <v>95</v>
      </c>
      <c r="D19" s="24" t="s">
        <v>183</v>
      </c>
      <c r="E19" s="24" t="s">
        <v>213</v>
      </c>
      <c r="F19" s="24" t="s">
        <v>215</v>
      </c>
      <c r="G19" s="32" t="s">
        <v>186</v>
      </c>
      <c r="H19" s="4" t="s">
        <v>44</v>
      </c>
      <c r="I19" s="35">
        <v>5</v>
      </c>
      <c r="J19" s="25"/>
      <c r="K19" s="36"/>
      <c r="L19" s="25"/>
      <c r="M19" s="36"/>
      <c r="O19" s="11"/>
      <c r="P19" s="68">
        <v>5</v>
      </c>
      <c r="Q19" s="36"/>
    </row>
    <row r="20" spans="1:18" x14ac:dyDescent="0.2">
      <c r="A20" s="78">
        <v>100602</v>
      </c>
      <c r="B20" s="24" t="s">
        <v>182</v>
      </c>
      <c r="C20" s="25" t="s">
        <v>95</v>
      </c>
      <c r="D20" s="24" t="s">
        <v>183</v>
      </c>
      <c r="E20" s="24" t="s">
        <v>236</v>
      </c>
      <c r="F20" s="24" t="s">
        <v>230</v>
      </c>
      <c r="G20" s="32" t="s">
        <v>186</v>
      </c>
      <c r="H20" s="4" t="s">
        <v>44</v>
      </c>
      <c r="I20" s="35">
        <v>5</v>
      </c>
      <c r="J20" s="25"/>
      <c r="K20" s="36"/>
      <c r="L20" s="25"/>
      <c r="M20" s="36"/>
      <c r="O20" s="11"/>
      <c r="P20" s="68">
        <v>5</v>
      </c>
      <c r="Q20" s="36"/>
    </row>
    <row r="21" spans="1:18" x14ac:dyDescent="0.2">
      <c r="A21" s="25">
        <v>100604</v>
      </c>
      <c r="B21" s="24" t="s">
        <v>182</v>
      </c>
      <c r="C21" s="25" t="s">
        <v>95</v>
      </c>
      <c r="D21" s="24" t="s">
        <v>183</v>
      </c>
      <c r="E21" s="24" t="s">
        <v>213</v>
      </c>
      <c r="F21" s="24" t="s">
        <v>218</v>
      </c>
      <c r="G21" s="32" t="s">
        <v>186</v>
      </c>
      <c r="H21" s="4" t="s">
        <v>44</v>
      </c>
      <c r="I21" s="35">
        <v>5</v>
      </c>
      <c r="J21" s="25" t="s">
        <v>83</v>
      </c>
      <c r="K21" s="39">
        <v>5</v>
      </c>
      <c r="L21" s="25"/>
      <c r="M21" s="36"/>
      <c r="O21" s="11"/>
      <c r="P21" s="68">
        <v>5</v>
      </c>
      <c r="Q21" s="38">
        <v>4</v>
      </c>
      <c r="R21" s="26">
        <v>1</v>
      </c>
    </row>
    <row r="22" spans="1:18" x14ac:dyDescent="0.2">
      <c r="A22" s="78">
        <v>100701</v>
      </c>
      <c r="B22" s="24" t="s">
        <v>182</v>
      </c>
      <c r="C22" s="25" t="s">
        <v>95</v>
      </c>
      <c r="D22" s="24" t="s">
        <v>183</v>
      </c>
      <c r="E22" s="24" t="s">
        <v>213</v>
      </c>
      <c r="F22" s="24" t="s">
        <v>215</v>
      </c>
      <c r="G22" s="32" t="s">
        <v>186</v>
      </c>
      <c r="H22" s="4" t="s">
        <v>44</v>
      </c>
      <c r="I22" s="35">
        <v>5</v>
      </c>
      <c r="J22" s="25"/>
      <c r="K22" s="36"/>
      <c r="L22" s="25"/>
      <c r="M22" s="36"/>
      <c r="O22" s="11"/>
      <c r="P22" s="68">
        <v>5</v>
      </c>
      <c r="Q22" s="36"/>
    </row>
    <row r="23" spans="1:18" x14ac:dyDescent="0.2">
      <c r="A23" s="78">
        <v>100702</v>
      </c>
      <c r="B23" s="24" t="s">
        <v>182</v>
      </c>
      <c r="C23" s="25" t="s">
        <v>95</v>
      </c>
      <c r="D23" s="24" t="s">
        <v>183</v>
      </c>
      <c r="E23" s="24" t="s">
        <v>236</v>
      </c>
      <c r="F23" s="24" t="s">
        <v>230</v>
      </c>
      <c r="G23" s="32" t="s">
        <v>186</v>
      </c>
      <c r="H23" s="4" t="s">
        <v>44</v>
      </c>
      <c r="I23" s="35">
        <v>5</v>
      </c>
      <c r="J23" s="25"/>
      <c r="K23" s="36"/>
      <c r="L23" s="25"/>
      <c r="M23" s="36"/>
      <c r="O23" s="11"/>
      <c r="P23" s="68">
        <v>5</v>
      </c>
      <c r="Q23" s="36"/>
    </row>
    <row r="24" spans="1:18" x14ac:dyDescent="0.2">
      <c r="A24" s="78">
        <v>100703</v>
      </c>
      <c r="B24" s="24" t="s">
        <v>182</v>
      </c>
      <c r="C24" s="25" t="s">
        <v>95</v>
      </c>
      <c r="D24" s="24" t="s">
        <v>268</v>
      </c>
      <c r="E24" s="24" t="s">
        <v>269</v>
      </c>
      <c r="F24" s="24" t="s">
        <v>271</v>
      </c>
      <c r="G24" s="32" t="s">
        <v>186</v>
      </c>
      <c r="H24" s="4" t="s">
        <v>44</v>
      </c>
      <c r="I24" s="35">
        <v>5</v>
      </c>
      <c r="J24" s="25"/>
      <c r="K24" s="36"/>
      <c r="L24" s="25"/>
      <c r="M24" s="36"/>
      <c r="O24" s="11"/>
      <c r="P24" s="68">
        <v>5</v>
      </c>
      <c r="Q24" s="36"/>
    </row>
    <row r="25" spans="1:18" x14ac:dyDescent="0.2">
      <c r="A25" s="25">
        <v>100704</v>
      </c>
      <c r="B25" s="24" t="s">
        <v>182</v>
      </c>
      <c r="C25" s="25" t="s">
        <v>95</v>
      </c>
      <c r="D25" s="24" t="s">
        <v>183</v>
      </c>
      <c r="E25" s="24" t="s">
        <v>213</v>
      </c>
      <c r="F25" s="24" t="s">
        <v>218</v>
      </c>
      <c r="G25" s="32" t="s">
        <v>186</v>
      </c>
      <c r="H25" s="4" t="s">
        <v>44</v>
      </c>
      <c r="I25" s="35">
        <v>5</v>
      </c>
      <c r="J25" s="25" t="s">
        <v>83</v>
      </c>
      <c r="K25" s="39">
        <v>5</v>
      </c>
      <c r="L25" s="25"/>
      <c r="M25" s="36"/>
      <c r="O25" s="11"/>
      <c r="P25" s="68">
        <v>5</v>
      </c>
      <c r="Q25" s="38">
        <v>4</v>
      </c>
      <c r="R25" s="26">
        <v>1</v>
      </c>
    </row>
    <row r="26" spans="1:18" x14ac:dyDescent="0.2">
      <c r="A26" s="78">
        <v>100705</v>
      </c>
      <c r="B26" s="24" t="s">
        <v>182</v>
      </c>
      <c r="C26" s="25" t="s">
        <v>95</v>
      </c>
      <c r="D26" s="24" t="s">
        <v>268</v>
      </c>
      <c r="E26" s="24" t="s">
        <v>269</v>
      </c>
      <c r="F26" s="24" t="s">
        <v>270</v>
      </c>
      <c r="G26" s="32" t="s">
        <v>186</v>
      </c>
      <c r="H26" s="4" t="s">
        <v>44</v>
      </c>
      <c r="I26" s="35">
        <v>5</v>
      </c>
      <c r="J26" s="25"/>
      <c r="K26" s="36"/>
      <c r="L26" s="25"/>
      <c r="M26" s="36"/>
      <c r="O26" s="11"/>
      <c r="P26" s="68">
        <v>5</v>
      </c>
      <c r="Q26" s="36"/>
    </row>
    <row r="27" spans="1:18" x14ac:dyDescent="0.2">
      <c r="A27" s="25">
        <v>100804</v>
      </c>
      <c r="B27" s="24" t="s">
        <v>182</v>
      </c>
      <c r="C27" s="25" t="s">
        <v>95</v>
      </c>
      <c r="D27" s="24" t="s">
        <v>183</v>
      </c>
      <c r="E27" s="24" t="s">
        <v>213</v>
      </c>
      <c r="F27" s="24" t="s">
        <v>219</v>
      </c>
      <c r="G27" s="32" t="s">
        <v>186</v>
      </c>
      <c r="H27" s="4" t="s">
        <v>44</v>
      </c>
      <c r="I27" s="35">
        <v>5</v>
      </c>
      <c r="J27" s="25" t="s">
        <v>83</v>
      </c>
      <c r="K27" s="39">
        <v>5</v>
      </c>
      <c r="L27" s="25"/>
      <c r="M27" s="36"/>
      <c r="O27" s="11"/>
      <c r="P27" s="68">
        <v>5</v>
      </c>
      <c r="Q27" s="38">
        <v>4</v>
      </c>
      <c r="R27" s="26">
        <v>1</v>
      </c>
    </row>
    <row r="28" spans="1:18" x14ac:dyDescent="0.2">
      <c r="A28" s="78">
        <v>100809</v>
      </c>
      <c r="B28" s="24" t="s">
        <v>182</v>
      </c>
      <c r="C28" s="25" t="s">
        <v>95</v>
      </c>
      <c r="D28" s="24" t="s">
        <v>183</v>
      </c>
      <c r="E28" s="24" t="s">
        <v>213</v>
      </c>
      <c r="F28" s="24" t="s">
        <v>217</v>
      </c>
      <c r="G28" s="32" t="s">
        <v>186</v>
      </c>
      <c r="H28" s="4" t="s">
        <v>44</v>
      </c>
      <c r="I28" s="35">
        <v>5</v>
      </c>
      <c r="J28" s="25"/>
      <c r="K28" s="36"/>
      <c r="L28" s="25"/>
      <c r="M28" s="36"/>
      <c r="O28" s="11"/>
      <c r="P28" s="68">
        <v>5</v>
      </c>
      <c r="Q28" s="36"/>
    </row>
    <row r="29" spans="1:18" x14ac:dyDescent="0.2">
      <c r="A29" s="78">
        <v>100814</v>
      </c>
      <c r="B29" s="24" t="s">
        <v>182</v>
      </c>
      <c r="C29" s="25" t="s">
        <v>95</v>
      </c>
      <c r="D29" s="24" t="s">
        <v>183</v>
      </c>
      <c r="E29" s="24" t="s">
        <v>184</v>
      </c>
      <c r="F29" s="24" t="s">
        <v>189</v>
      </c>
      <c r="G29" s="32" t="s">
        <v>186</v>
      </c>
      <c r="H29" s="4" t="s">
        <v>44</v>
      </c>
      <c r="I29" s="35">
        <v>5</v>
      </c>
      <c r="J29" s="25"/>
      <c r="K29" s="36"/>
      <c r="L29" s="25"/>
      <c r="M29" s="36"/>
      <c r="O29" s="11"/>
      <c r="P29" s="68">
        <v>5</v>
      </c>
      <c r="Q29" s="36"/>
    </row>
    <row r="30" spans="1:18" x14ac:dyDescent="0.2">
      <c r="A30" s="78">
        <v>100903</v>
      </c>
      <c r="B30" s="24" t="s">
        <v>182</v>
      </c>
      <c r="C30" s="25" t="s">
        <v>95</v>
      </c>
      <c r="D30" s="24" t="s">
        <v>183</v>
      </c>
      <c r="E30" s="24" t="s">
        <v>213</v>
      </c>
      <c r="F30" s="24" t="s">
        <v>214</v>
      </c>
      <c r="G30" s="32" t="s">
        <v>186</v>
      </c>
      <c r="H30" s="4" t="s">
        <v>44</v>
      </c>
      <c r="I30" s="35">
        <v>5</v>
      </c>
      <c r="J30" s="25"/>
      <c r="K30" s="36"/>
      <c r="L30" s="25"/>
      <c r="M30" s="36"/>
      <c r="O30" s="11"/>
      <c r="P30" s="68">
        <v>5</v>
      </c>
      <c r="Q30" s="36"/>
    </row>
    <row r="31" spans="1:18" x14ac:dyDescent="0.2">
      <c r="A31" s="78">
        <v>101103</v>
      </c>
      <c r="B31" s="24" t="s">
        <v>182</v>
      </c>
      <c r="C31" s="25" t="s">
        <v>95</v>
      </c>
      <c r="D31" s="24" t="s">
        <v>239</v>
      </c>
      <c r="E31" s="24" t="s">
        <v>257</v>
      </c>
      <c r="F31" s="24" t="s">
        <v>259</v>
      </c>
      <c r="G31" s="32" t="s">
        <v>186</v>
      </c>
      <c r="H31" s="4" t="s">
        <v>44</v>
      </c>
      <c r="I31" s="35">
        <v>5</v>
      </c>
      <c r="J31" s="25"/>
      <c r="K31" s="36"/>
      <c r="L31" s="25"/>
      <c r="M31" s="36"/>
      <c r="O31" s="11"/>
      <c r="P31" s="68">
        <v>5</v>
      </c>
      <c r="Q31" s="36"/>
    </row>
    <row r="32" spans="1:18" x14ac:dyDescent="0.2">
      <c r="A32" s="25">
        <v>101105</v>
      </c>
      <c r="B32" s="24" t="s">
        <v>182</v>
      </c>
      <c r="C32" s="25" t="s">
        <v>95</v>
      </c>
      <c r="D32" s="24" t="s">
        <v>183</v>
      </c>
      <c r="E32" s="24" t="s">
        <v>213</v>
      </c>
      <c r="F32" s="24" t="s">
        <v>219</v>
      </c>
      <c r="G32" s="32" t="s">
        <v>186</v>
      </c>
      <c r="H32" s="4" t="s">
        <v>44</v>
      </c>
      <c r="I32" s="35">
        <v>5</v>
      </c>
      <c r="J32" s="25" t="s">
        <v>83</v>
      </c>
      <c r="K32" s="39">
        <v>5</v>
      </c>
      <c r="L32" s="25"/>
      <c r="M32" s="36"/>
      <c r="O32" s="11"/>
      <c r="P32" s="68">
        <v>5</v>
      </c>
      <c r="Q32" s="38">
        <v>4</v>
      </c>
      <c r="R32" s="26">
        <v>1</v>
      </c>
    </row>
    <row r="33" spans="1:18" x14ac:dyDescent="0.2">
      <c r="A33" s="25">
        <v>120101</v>
      </c>
      <c r="B33" s="24" t="s">
        <v>182</v>
      </c>
      <c r="C33" s="25" t="s">
        <v>95</v>
      </c>
      <c r="D33" s="24" t="s">
        <v>183</v>
      </c>
      <c r="E33" s="24" t="s">
        <v>184</v>
      </c>
      <c r="F33" s="24" t="s">
        <v>208</v>
      </c>
      <c r="G33" s="32" t="s">
        <v>186</v>
      </c>
      <c r="H33" s="4" t="s">
        <v>44</v>
      </c>
      <c r="I33" s="35">
        <v>5</v>
      </c>
      <c r="J33" s="25" t="s">
        <v>83</v>
      </c>
      <c r="K33" s="39">
        <v>5</v>
      </c>
      <c r="L33" s="25"/>
      <c r="M33" s="36"/>
      <c r="O33" s="11"/>
      <c r="P33" s="68">
        <v>5</v>
      </c>
      <c r="Q33" s="38">
        <v>4</v>
      </c>
      <c r="R33" s="26">
        <v>1</v>
      </c>
    </row>
    <row r="34" spans="1:18" x14ac:dyDescent="0.2">
      <c r="A34" s="25">
        <v>120102</v>
      </c>
      <c r="B34" s="24" t="s">
        <v>182</v>
      </c>
      <c r="C34" s="25" t="s">
        <v>95</v>
      </c>
      <c r="D34" s="24" t="s">
        <v>183</v>
      </c>
      <c r="E34" s="24" t="s">
        <v>184</v>
      </c>
      <c r="F34" s="24" t="s">
        <v>197</v>
      </c>
      <c r="G34" s="32" t="s">
        <v>186</v>
      </c>
      <c r="H34" s="4" t="s">
        <v>44</v>
      </c>
      <c r="I34" s="35">
        <v>180</v>
      </c>
      <c r="J34" s="25" t="s">
        <v>83</v>
      </c>
      <c r="K34" s="39">
        <v>40</v>
      </c>
      <c r="L34" s="25"/>
      <c r="M34" s="36"/>
      <c r="O34" s="11"/>
      <c r="P34" s="68">
        <v>180</v>
      </c>
      <c r="Q34" s="38">
        <v>32</v>
      </c>
      <c r="R34" s="26">
        <v>8</v>
      </c>
    </row>
    <row r="35" spans="1:18" x14ac:dyDescent="0.2">
      <c r="A35" s="25">
        <v>120103</v>
      </c>
      <c r="B35" s="24" t="s">
        <v>182</v>
      </c>
      <c r="C35" s="25" t="s">
        <v>95</v>
      </c>
      <c r="D35" s="24" t="s">
        <v>183</v>
      </c>
      <c r="E35" s="24" t="s">
        <v>184</v>
      </c>
      <c r="F35" s="24" t="s">
        <v>204</v>
      </c>
      <c r="G35" s="32" t="s">
        <v>186</v>
      </c>
      <c r="H35" s="4" t="s">
        <v>44</v>
      </c>
      <c r="I35" s="35">
        <v>5</v>
      </c>
      <c r="J35" s="25" t="s">
        <v>83</v>
      </c>
      <c r="K35" s="39">
        <v>10</v>
      </c>
      <c r="L35" s="25"/>
      <c r="M35" s="36"/>
      <c r="O35" s="11"/>
      <c r="P35" s="68">
        <v>5</v>
      </c>
      <c r="Q35" s="38">
        <v>8</v>
      </c>
      <c r="R35" s="26">
        <v>2</v>
      </c>
    </row>
    <row r="36" spans="1:18" x14ac:dyDescent="0.2">
      <c r="A36" s="25">
        <v>120104</v>
      </c>
      <c r="B36" s="24" t="s">
        <v>182</v>
      </c>
      <c r="C36" s="25" t="s">
        <v>95</v>
      </c>
      <c r="D36" s="24" t="s">
        <v>183</v>
      </c>
      <c r="E36" s="24" t="s">
        <v>184</v>
      </c>
      <c r="F36" s="24" t="s">
        <v>200</v>
      </c>
      <c r="G36" s="32" t="s">
        <v>186</v>
      </c>
      <c r="H36" s="4" t="s">
        <v>44</v>
      </c>
      <c r="I36" s="35">
        <v>20</v>
      </c>
      <c r="J36" s="25" t="s">
        <v>83</v>
      </c>
      <c r="K36" s="39">
        <v>35</v>
      </c>
      <c r="L36" s="25">
        <v>0</v>
      </c>
      <c r="M36" s="36"/>
      <c r="O36" s="11"/>
      <c r="P36" s="68">
        <v>20</v>
      </c>
      <c r="Q36" s="38">
        <v>28</v>
      </c>
      <c r="R36" s="26">
        <v>7</v>
      </c>
    </row>
    <row r="37" spans="1:18" x14ac:dyDescent="0.2">
      <c r="A37" s="78">
        <v>120113</v>
      </c>
      <c r="B37" s="24" t="s">
        <v>182</v>
      </c>
      <c r="C37" s="25" t="s">
        <v>95</v>
      </c>
      <c r="D37" s="24" t="s">
        <v>183</v>
      </c>
      <c r="E37" s="24" t="s">
        <v>184</v>
      </c>
      <c r="F37" s="24" t="s">
        <v>193</v>
      </c>
      <c r="G37" s="32" t="s">
        <v>186</v>
      </c>
      <c r="H37" s="4" t="s">
        <v>44</v>
      </c>
      <c r="I37" s="35">
        <v>5</v>
      </c>
      <c r="J37" s="25"/>
      <c r="K37" s="36"/>
      <c r="L37" s="25"/>
      <c r="M37" s="36"/>
      <c r="O37" s="11"/>
      <c r="P37" s="68">
        <v>5</v>
      </c>
      <c r="Q37" s="36"/>
    </row>
    <row r="38" spans="1:18" x14ac:dyDescent="0.2">
      <c r="A38" s="25">
        <v>120117</v>
      </c>
      <c r="B38" s="24" t="s">
        <v>182</v>
      </c>
      <c r="C38" s="25" t="s">
        <v>95</v>
      </c>
      <c r="D38" s="24" t="s">
        <v>183</v>
      </c>
      <c r="E38" s="24" t="s">
        <v>184</v>
      </c>
      <c r="F38" s="24" t="s">
        <v>209</v>
      </c>
      <c r="G38" s="32" t="s">
        <v>186</v>
      </c>
      <c r="H38" s="4" t="s">
        <v>44</v>
      </c>
      <c r="I38" s="35">
        <v>20</v>
      </c>
      <c r="J38" s="25" t="s">
        <v>83</v>
      </c>
      <c r="K38" s="39">
        <v>30</v>
      </c>
      <c r="L38" s="25"/>
      <c r="M38" s="36"/>
      <c r="O38" s="11"/>
      <c r="P38" s="68">
        <v>20</v>
      </c>
      <c r="Q38" s="38">
        <v>24</v>
      </c>
      <c r="R38" s="26">
        <v>6</v>
      </c>
    </row>
    <row r="39" spans="1:18" x14ac:dyDescent="0.2">
      <c r="A39" s="78">
        <v>120199</v>
      </c>
      <c r="B39" s="24" t="s">
        <v>182</v>
      </c>
      <c r="C39" s="25" t="s">
        <v>95</v>
      </c>
      <c r="D39" s="24" t="s">
        <v>183</v>
      </c>
      <c r="E39" s="24" t="s">
        <v>231</v>
      </c>
      <c r="F39" s="24" t="s">
        <v>233</v>
      </c>
      <c r="G39" s="32" t="s">
        <v>186</v>
      </c>
      <c r="H39" s="4" t="s">
        <v>44</v>
      </c>
      <c r="I39" s="35">
        <v>10</v>
      </c>
      <c r="J39" s="25"/>
      <c r="K39" s="36"/>
      <c r="L39" s="25"/>
      <c r="M39" s="36"/>
      <c r="O39" s="11"/>
      <c r="P39" s="68">
        <v>10</v>
      </c>
      <c r="Q39" s="36"/>
    </row>
    <row r="40" spans="1:18" x14ac:dyDescent="0.2">
      <c r="A40" s="25">
        <v>150101</v>
      </c>
      <c r="B40" s="24" t="s">
        <v>182</v>
      </c>
      <c r="C40" s="25" t="s">
        <v>95</v>
      </c>
      <c r="D40" s="24" t="s">
        <v>239</v>
      </c>
      <c r="E40" s="24" t="s">
        <v>246</v>
      </c>
      <c r="F40" s="24" t="s">
        <v>248</v>
      </c>
      <c r="G40" s="32" t="s">
        <v>186</v>
      </c>
      <c r="H40" s="4" t="s">
        <v>44</v>
      </c>
      <c r="I40" s="35">
        <v>200</v>
      </c>
      <c r="J40" s="25" t="s">
        <v>228</v>
      </c>
      <c r="K40" s="37">
        <v>30</v>
      </c>
      <c r="L40" s="25"/>
      <c r="M40" s="36"/>
      <c r="O40" s="11"/>
      <c r="P40" s="68">
        <v>200</v>
      </c>
      <c r="Q40" s="38">
        <v>24</v>
      </c>
      <c r="R40" s="26">
        <v>6</v>
      </c>
    </row>
    <row r="41" spans="1:18" x14ac:dyDescent="0.2">
      <c r="A41" s="25">
        <v>150103</v>
      </c>
      <c r="B41" s="24" t="s">
        <v>182</v>
      </c>
      <c r="C41" s="25" t="s">
        <v>95</v>
      </c>
      <c r="D41" s="24" t="s">
        <v>239</v>
      </c>
      <c r="E41" s="24" t="s">
        <v>240</v>
      </c>
      <c r="F41" s="24" t="s">
        <v>242</v>
      </c>
      <c r="G41" s="32" t="s">
        <v>186</v>
      </c>
      <c r="H41" s="4" t="s">
        <v>44</v>
      </c>
      <c r="I41" s="35">
        <v>40</v>
      </c>
      <c r="J41" s="25" t="s">
        <v>228</v>
      </c>
      <c r="K41" s="37">
        <v>40</v>
      </c>
      <c r="L41" s="25"/>
      <c r="M41" s="36"/>
      <c r="O41" s="11"/>
      <c r="P41" s="68">
        <v>40</v>
      </c>
      <c r="Q41" s="38">
        <v>32</v>
      </c>
      <c r="R41" s="26">
        <v>8</v>
      </c>
    </row>
    <row r="42" spans="1:18" x14ac:dyDescent="0.2">
      <c r="A42" s="25">
        <v>150104</v>
      </c>
      <c r="B42" s="24" t="s">
        <v>182</v>
      </c>
      <c r="C42" s="25" t="s">
        <v>95</v>
      </c>
      <c r="D42" s="24" t="s">
        <v>183</v>
      </c>
      <c r="E42" s="24" t="s">
        <v>184</v>
      </c>
      <c r="F42" s="24" t="s">
        <v>212</v>
      </c>
      <c r="G42" s="32" t="s">
        <v>186</v>
      </c>
      <c r="H42" s="4" t="s">
        <v>44</v>
      </c>
      <c r="I42" s="35">
        <v>5</v>
      </c>
      <c r="J42" s="25" t="s">
        <v>196</v>
      </c>
      <c r="K42" s="38">
        <v>5</v>
      </c>
      <c r="L42" s="25" t="s">
        <v>83</v>
      </c>
      <c r="M42" s="39">
        <v>5</v>
      </c>
      <c r="O42" s="11"/>
      <c r="P42" s="68">
        <v>5</v>
      </c>
      <c r="Q42" s="38">
        <v>8</v>
      </c>
      <c r="R42" s="26">
        <v>2</v>
      </c>
    </row>
    <row r="43" spans="1:18" x14ac:dyDescent="0.2">
      <c r="A43" s="25">
        <v>150105</v>
      </c>
      <c r="B43" s="24" t="s">
        <v>182</v>
      </c>
      <c r="C43" s="25" t="s">
        <v>95</v>
      </c>
      <c r="D43" s="24" t="s">
        <v>183</v>
      </c>
      <c r="E43" s="24" t="s">
        <v>226</v>
      </c>
      <c r="F43" s="24" t="s">
        <v>229</v>
      </c>
      <c r="G43" s="32" t="s">
        <v>186</v>
      </c>
      <c r="H43" s="4" t="s">
        <v>44</v>
      </c>
      <c r="I43" s="35">
        <v>20</v>
      </c>
      <c r="J43" s="25" t="s">
        <v>228</v>
      </c>
      <c r="K43" s="37">
        <v>20</v>
      </c>
      <c r="L43" s="25" t="s">
        <v>83</v>
      </c>
      <c r="M43" s="39">
        <v>30</v>
      </c>
      <c r="O43" s="11"/>
      <c r="P43" s="68">
        <v>20</v>
      </c>
      <c r="Q43" s="38">
        <v>40</v>
      </c>
      <c r="R43" s="26">
        <v>10</v>
      </c>
    </row>
    <row r="44" spans="1:18" x14ac:dyDescent="0.2">
      <c r="A44" s="25">
        <v>150106</v>
      </c>
      <c r="B44" s="24" t="s">
        <v>182</v>
      </c>
      <c r="C44" s="25" t="s">
        <v>95</v>
      </c>
      <c r="D44" s="24" t="s">
        <v>183</v>
      </c>
      <c r="E44" s="24" t="s">
        <v>226</v>
      </c>
      <c r="F44" s="24" t="s">
        <v>227</v>
      </c>
      <c r="G44" s="32" t="s">
        <v>186</v>
      </c>
      <c r="H44" s="4" t="s">
        <v>44</v>
      </c>
      <c r="I44" s="35">
        <v>5</v>
      </c>
      <c r="J44" s="25" t="s">
        <v>228</v>
      </c>
      <c r="K44" s="37">
        <v>5</v>
      </c>
      <c r="L44" s="25"/>
      <c r="M44" s="36"/>
      <c r="O44" s="11"/>
      <c r="P44" s="68">
        <v>5</v>
      </c>
      <c r="Q44" s="38">
        <v>4</v>
      </c>
      <c r="R44" s="26">
        <v>1</v>
      </c>
    </row>
    <row r="45" spans="1:18" x14ac:dyDescent="0.2">
      <c r="A45" s="78">
        <v>150107</v>
      </c>
      <c r="B45" s="24" t="s">
        <v>182</v>
      </c>
      <c r="C45" s="25" t="s">
        <v>95</v>
      </c>
      <c r="D45" s="24" t="s">
        <v>239</v>
      </c>
      <c r="E45" s="24" t="s">
        <v>257</v>
      </c>
      <c r="F45" s="24" t="s">
        <v>260</v>
      </c>
      <c r="G45" s="32" t="s">
        <v>186</v>
      </c>
      <c r="H45" s="4" t="s">
        <v>44</v>
      </c>
      <c r="I45" s="35">
        <v>5</v>
      </c>
      <c r="J45" s="25"/>
      <c r="K45" s="36"/>
      <c r="L45" s="25"/>
      <c r="M45" s="36"/>
      <c r="O45" s="11"/>
      <c r="P45" s="68">
        <v>5</v>
      </c>
      <c r="Q45" s="36"/>
    </row>
    <row r="46" spans="1:18" x14ac:dyDescent="0.2">
      <c r="A46" s="25">
        <v>160117</v>
      </c>
      <c r="B46" s="24" t="s">
        <v>182</v>
      </c>
      <c r="C46" s="25" t="s">
        <v>95</v>
      </c>
      <c r="D46" s="24" t="s">
        <v>183</v>
      </c>
      <c r="E46" s="24" t="s">
        <v>184</v>
      </c>
      <c r="F46" s="24" t="s">
        <v>211</v>
      </c>
      <c r="G46" s="32" t="s">
        <v>186</v>
      </c>
      <c r="H46" s="4" t="s">
        <v>44</v>
      </c>
      <c r="I46" s="35">
        <v>5</v>
      </c>
      <c r="J46" s="25" t="s">
        <v>83</v>
      </c>
      <c r="K46" s="39">
        <v>5</v>
      </c>
      <c r="L46" s="25" t="s">
        <v>196</v>
      </c>
      <c r="M46" s="38">
        <v>5</v>
      </c>
      <c r="O46" s="11"/>
      <c r="P46" s="68">
        <v>5</v>
      </c>
      <c r="Q46" s="38">
        <v>8</v>
      </c>
      <c r="R46" s="26">
        <v>2</v>
      </c>
    </row>
    <row r="47" spans="1:18" x14ac:dyDescent="0.2">
      <c r="A47" s="25">
        <v>160118</v>
      </c>
      <c r="B47" s="24" t="s">
        <v>182</v>
      </c>
      <c r="C47" s="25" t="s">
        <v>95</v>
      </c>
      <c r="D47" s="24" t="s">
        <v>183</v>
      </c>
      <c r="E47" s="24" t="s">
        <v>184</v>
      </c>
      <c r="F47" s="24" t="s">
        <v>205</v>
      </c>
      <c r="G47" s="32" t="s">
        <v>186</v>
      </c>
      <c r="H47" s="4" t="s">
        <v>44</v>
      </c>
      <c r="I47" s="35">
        <v>5</v>
      </c>
      <c r="J47" s="25" t="s">
        <v>83</v>
      </c>
      <c r="K47" s="39">
        <v>5</v>
      </c>
      <c r="L47" s="25" t="s">
        <v>196</v>
      </c>
      <c r="M47" s="38">
        <v>5</v>
      </c>
      <c r="O47" s="11"/>
      <c r="P47" s="68">
        <v>5</v>
      </c>
      <c r="Q47" s="38">
        <v>8</v>
      </c>
      <c r="R47" s="26">
        <v>2</v>
      </c>
    </row>
    <row r="48" spans="1:18" x14ac:dyDescent="0.2">
      <c r="A48" s="78">
        <v>160120</v>
      </c>
      <c r="B48" s="24" t="s">
        <v>182</v>
      </c>
      <c r="C48" s="25" t="s">
        <v>95</v>
      </c>
      <c r="D48" s="24" t="s">
        <v>239</v>
      </c>
      <c r="E48" s="24" t="s">
        <v>257</v>
      </c>
      <c r="F48" s="24" t="s">
        <v>258</v>
      </c>
      <c r="G48" s="32" t="s">
        <v>186</v>
      </c>
      <c r="H48" s="4" t="s">
        <v>44</v>
      </c>
      <c r="I48" s="35">
        <v>10</v>
      </c>
      <c r="J48" s="25"/>
      <c r="K48" s="36"/>
      <c r="L48" s="25"/>
      <c r="M48" s="36"/>
      <c r="O48" s="11"/>
      <c r="P48" s="68">
        <v>10</v>
      </c>
      <c r="Q48" s="36"/>
    </row>
    <row r="49" spans="1:18" x14ac:dyDescent="0.2">
      <c r="A49" s="78">
        <v>160216</v>
      </c>
      <c r="B49" s="24" t="s">
        <v>182</v>
      </c>
      <c r="C49" s="25" t="s">
        <v>95</v>
      </c>
      <c r="D49" s="24" t="s">
        <v>183</v>
      </c>
      <c r="E49" s="24" t="s">
        <v>261</v>
      </c>
      <c r="F49" s="24" t="s">
        <v>262</v>
      </c>
      <c r="G49" s="32" t="s">
        <v>186</v>
      </c>
      <c r="H49" s="4" t="s">
        <v>44</v>
      </c>
      <c r="I49" s="35">
        <v>10</v>
      </c>
      <c r="J49" s="25"/>
      <c r="K49" s="36"/>
      <c r="L49" s="25"/>
      <c r="M49" s="36"/>
      <c r="O49" s="11"/>
      <c r="P49" s="68">
        <v>10</v>
      </c>
      <c r="Q49" s="36"/>
    </row>
    <row r="50" spans="1:18" x14ac:dyDescent="0.2">
      <c r="A50" s="78">
        <v>160604</v>
      </c>
      <c r="B50" s="24" t="s">
        <v>182</v>
      </c>
      <c r="C50" s="25" t="s">
        <v>95</v>
      </c>
      <c r="D50" s="24" t="s">
        <v>183</v>
      </c>
      <c r="E50" s="24" t="s">
        <v>261</v>
      </c>
      <c r="F50" s="24" t="s">
        <v>263</v>
      </c>
      <c r="G50" s="32" t="s">
        <v>186</v>
      </c>
      <c r="H50" s="4" t="s">
        <v>44</v>
      </c>
      <c r="I50" s="35">
        <v>5</v>
      </c>
      <c r="J50" s="25"/>
      <c r="K50" s="36"/>
      <c r="L50" s="25"/>
      <c r="M50" s="36"/>
      <c r="O50" s="11"/>
      <c r="P50" s="68">
        <v>5</v>
      </c>
      <c r="Q50" s="36"/>
    </row>
    <row r="51" spans="1:18" x14ac:dyDescent="0.2">
      <c r="A51" s="78">
        <v>160605</v>
      </c>
      <c r="B51" s="24" t="s">
        <v>182</v>
      </c>
      <c r="C51" s="25" t="s">
        <v>95</v>
      </c>
      <c r="D51" s="24" t="s">
        <v>183</v>
      </c>
      <c r="E51" s="24" t="s">
        <v>261</v>
      </c>
      <c r="F51" s="24" t="s">
        <v>267</v>
      </c>
      <c r="G51" s="32" t="s">
        <v>186</v>
      </c>
      <c r="H51" s="4" t="s">
        <v>44</v>
      </c>
      <c r="I51" s="35">
        <v>5</v>
      </c>
      <c r="J51" s="25"/>
      <c r="K51" s="36"/>
      <c r="L51" s="25"/>
      <c r="M51" s="36"/>
      <c r="O51" s="11"/>
      <c r="P51" s="68">
        <v>5</v>
      </c>
      <c r="Q51" s="36"/>
    </row>
    <row r="52" spans="1:18" x14ac:dyDescent="0.2">
      <c r="A52" s="78">
        <v>160801</v>
      </c>
      <c r="B52" s="24" t="s">
        <v>182</v>
      </c>
      <c r="C52" s="25" t="s">
        <v>95</v>
      </c>
      <c r="D52" s="24" t="s">
        <v>183</v>
      </c>
      <c r="E52" s="24" t="s">
        <v>261</v>
      </c>
      <c r="F52" s="24" t="s">
        <v>266</v>
      </c>
      <c r="G52" s="32" t="s">
        <v>186</v>
      </c>
      <c r="H52" s="4" t="s">
        <v>44</v>
      </c>
      <c r="I52" s="35">
        <v>5</v>
      </c>
      <c r="J52" s="25"/>
      <c r="K52" s="36"/>
      <c r="L52" s="25"/>
      <c r="M52" s="36"/>
      <c r="O52" s="11"/>
      <c r="P52" s="68">
        <v>5</v>
      </c>
      <c r="Q52" s="36"/>
    </row>
    <row r="53" spans="1:18" x14ac:dyDescent="0.2">
      <c r="A53" s="78">
        <v>160803</v>
      </c>
      <c r="B53" s="24" t="s">
        <v>182</v>
      </c>
      <c r="C53" s="25" t="s">
        <v>95</v>
      </c>
      <c r="D53" s="24" t="s">
        <v>183</v>
      </c>
      <c r="E53" s="24" t="s">
        <v>261</v>
      </c>
      <c r="F53" s="24" t="s">
        <v>265</v>
      </c>
      <c r="G53" s="32" t="s">
        <v>186</v>
      </c>
      <c r="H53" s="4" t="s">
        <v>44</v>
      </c>
      <c r="I53" s="35">
        <v>5</v>
      </c>
      <c r="J53" s="25"/>
      <c r="K53" s="36"/>
      <c r="L53" s="25"/>
      <c r="M53" s="36"/>
      <c r="O53" s="11"/>
      <c r="P53" s="68">
        <v>5</v>
      </c>
      <c r="Q53" s="36"/>
    </row>
    <row r="54" spans="1:18" x14ac:dyDescent="0.2">
      <c r="A54" s="78">
        <v>160804</v>
      </c>
      <c r="B54" s="24" t="s">
        <v>182</v>
      </c>
      <c r="C54" s="25" t="s">
        <v>95</v>
      </c>
      <c r="D54" s="24" t="s">
        <v>183</v>
      </c>
      <c r="E54" s="24" t="s">
        <v>261</v>
      </c>
      <c r="F54" s="24" t="s">
        <v>264</v>
      </c>
      <c r="G54" s="32" t="s">
        <v>186</v>
      </c>
      <c r="H54" s="4" t="s">
        <v>44</v>
      </c>
      <c r="I54" s="35">
        <v>5</v>
      </c>
      <c r="J54" s="25"/>
      <c r="K54" s="36"/>
      <c r="L54" s="25"/>
      <c r="M54" s="36"/>
      <c r="O54" s="11"/>
      <c r="P54" s="68">
        <v>5</v>
      </c>
      <c r="Q54" s="36"/>
    </row>
    <row r="55" spans="1:18" x14ac:dyDescent="0.2">
      <c r="A55" s="78">
        <v>170202</v>
      </c>
      <c r="B55" s="24" t="s">
        <v>182</v>
      </c>
      <c r="C55" s="25" t="s">
        <v>95</v>
      </c>
      <c r="D55" s="24" t="s">
        <v>239</v>
      </c>
      <c r="E55" s="24" t="s">
        <v>257</v>
      </c>
      <c r="F55" s="24" t="s">
        <v>258</v>
      </c>
      <c r="G55" s="32" t="s">
        <v>186</v>
      </c>
      <c r="H55" s="4" t="s">
        <v>44</v>
      </c>
      <c r="I55" s="35">
        <v>5</v>
      </c>
      <c r="J55" s="25"/>
      <c r="K55" s="36"/>
      <c r="L55" s="25"/>
      <c r="M55" s="36"/>
      <c r="O55" s="11"/>
      <c r="P55" s="68">
        <v>5</v>
      </c>
      <c r="Q55" s="36"/>
    </row>
    <row r="56" spans="1:18" x14ac:dyDescent="0.2">
      <c r="A56" s="78">
        <v>170401</v>
      </c>
      <c r="B56" s="24" t="s">
        <v>182</v>
      </c>
      <c r="C56" s="25" t="s">
        <v>95</v>
      </c>
      <c r="D56" s="24" t="s">
        <v>183</v>
      </c>
      <c r="E56" s="24" t="s">
        <v>184</v>
      </c>
      <c r="F56" s="24" t="s">
        <v>210</v>
      </c>
      <c r="G56" s="32" t="s">
        <v>186</v>
      </c>
      <c r="H56" s="4" t="s">
        <v>44</v>
      </c>
      <c r="I56" s="35">
        <v>10</v>
      </c>
      <c r="J56" s="40"/>
      <c r="K56" s="41"/>
      <c r="L56" s="25"/>
      <c r="M56" s="36"/>
      <c r="O56" s="11"/>
      <c r="P56" s="68">
        <v>10</v>
      </c>
      <c r="Q56" s="36"/>
    </row>
    <row r="57" spans="1:18" x14ac:dyDescent="0.2">
      <c r="A57" s="25">
        <v>170402</v>
      </c>
      <c r="B57" s="24" t="s">
        <v>182</v>
      </c>
      <c r="C57" s="25" t="s">
        <v>95</v>
      </c>
      <c r="D57" s="24" t="s">
        <v>183</v>
      </c>
      <c r="E57" s="24" t="s">
        <v>184</v>
      </c>
      <c r="F57" s="24" t="s">
        <v>199</v>
      </c>
      <c r="G57" s="32" t="s">
        <v>186</v>
      </c>
      <c r="H57" s="4" t="s">
        <v>44</v>
      </c>
      <c r="I57" s="35">
        <v>5</v>
      </c>
      <c r="J57" s="25" t="s">
        <v>83</v>
      </c>
      <c r="K57" s="39">
        <v>5</v>
      </c>
      <c r="L57" s="25" t="s">
        <v>196</v>
      </c>
      <c r="M57" s="38">
        <v>5</v>
      </c>
      <c r="O57" s="11"/>
      <c r="P57" s="68">
        <v>5</v>
      </c>
      <c r="Q57" s="38">
        <v>8</v>
      </c>
      <c r="R57" s="26">
        <v>2</v>
      </c>
    </row>
    <row r="58" spans="1:18" x14ac:dyDescent="0.2">
      <c r="A58" s="78">
        <v>170403</v>
      </c>
      <c r="B58" s="24" t="s">
        <v>182</v>
      </c>
      <c r="C58" s="25" t="s">
        <v>95</v>
      </c>
      <c r="D58" s="24" t="s">
        <v>183</v>
      </c>
      <c r="E58" s="24" t="s">
        <v>184</v>
      </c>
      <c r="F58" s="24" t="s">
        <v>191</v>
      </c>
      <c r="G58" s="32" t="s">
        <v>186</v>
      </c>
      <c r="H58" s="4" t="s">
        <v>44</v>
      </c>
      <c r="I58" s="35">
        <v>5</v>
      </c>
      <c r="J58" s="25"/>
      <c r="K58" s="36"/>
      <c r="L58" s="25"/>
      <c r="M58" s="36"/>
      <c r="O58" s="11"/>
      <c r="P58" s="68">
        <v>5</v>
      </c>
      <c r="Q58" s="36"/>
    </row>
    <row r="59" spans="1:18" x14ac:dyDescent="0.2">
      <c r="A59" s="78">
        <v>170404</v>
      </c>
      <c r="B59" s="24" t="s">
        <v>182</v>
      </c>
      <c r="C59" s="25" t="s">
        <v>95</v>
      </c>
      <c r="D59" s="24" t="s">
        <v>183</v>
      </c>
      <c r="E59" s="24" t="s">
        <v>184</v>
      </c>
      <c r="F59" s="24" t="s">
        <v>194</v>
      </c>
      <c r="G59" s="32" t="s">
        <v>186</v>
      </c>
      <c r="H59" s="4" t="s">
        <v>44</v>
      </c>
      <c r="I59" s="35">
        <v>5</v>
      </c>
      <c r="J59" s="25"/>
      <c r="K59" s="36"/>
      <c r="L59" s="25"/>
      <c r="M59" s="36"/>
      <c r="O59" s="11"/>
      <c r="P59" s="68">
        <v>5</v>
      </c>
      <c r="Q59" s="36"/>
    </row>
    <row r="60" spans="1:18" x14ac:dyDescent="0.2">
      <c r="A60" s="25">
        <v>170405</v>
      </c>
      <c r="B60" s="24" t="s">
        <v>182</v>
      </c>
      <c r="C60" s="25" t="s">
        <v>95</v>
      </c>
      <c r="D60" s="24" t="s">
        <v>183</v>
      </c>
      <c r="E60" s="24" t="s">
        <v>184</v>
      </c>
      <c r="F60" s="24" t="s">
        <v>203</v>
      </c>
      <c r="G60" s="32" t="s">
        <v>186</v>
      </c>
      <c r="H60" s="4" t="s">
        <v>44</v>
      </c>
      <c r="I60" s="35">
        <v>5</v>
      </c>
      <c r="J60" s="25" t="s">
        <v>83</v>
      </c>
      <c r="K60" s="39">
        <v>5</v>
      </c>
      <c r="L60" s="25" t="s">
        <v>196</v>
      </c>
      <c r="M60" s="38">
        <v>5</v>
      </c>
      <c r="O60" s="11"/>
      <c r="P60" s="68">
        <v>5</v>
      </c>
      <c r="Q60" s="38">
        <v>8</v>
      </c>
      <c r="R60" s="26">
        <v>2</v>
      </c>
    </row>
    <row r="61" spans="1:18" x14ac:dyDescent="0.2">
      <c r="A61" s="78">
        <v>170406</v>
      </c>
      <c r="B61" s="24" t="s">
        <v>182</v>
      </c>
      <c r="C61" s="25" t="s">
        <v>95</v>
      </c>
      <c r="D61" s="24" t="s">
        <v>183</v>
      </c>
      <c r="E61" s="24" t="s">
        <v>184</v>
      </c>
      <c r="F61" s="24" t="s">
        <v>188</v>
      </c>
      <c r="G61" s="32" t="s">
        <v>186</v>
      </c>
      <c r="H61" s="4" t="s">
        <v>44</v>
      </c>
      <c r="I61" s="35">
        <v>5</v>
      </c>
      <c r="J61" s="25"/>
      <c r="K61" s="36"/>
      <c r="L61" s="25"/>
      <c r="M61" s="36"/>
      <c r="O61" s="11"/>
      <c r="P61" s="68">
        <v>5</v>
      </c>
      <c r="Q61" s="36"/>
    </row>
    <row r="62" spans="1:18" x14ac:dyDescent="0.2">
      <c r="A62" s="25">
        <v>170407</v>
      </c>
      <c r="B62" s="24" t="s">
        <v>182</v>
      </c>
      <c r="C62" s="25" t="s">
        <v>95</v>
      </c>
      <c r="D62" s="24" t="s">
        <v>183</v>
      </c>
      <c r="E62" s="24" t="s">
        <v>184</v>
      </c>
      <c r="F62" s="24" t="s">
        <v>202</v>
      </c>
      <c r="G62" s="32" t="s">
        <v>186</v>
      </c>
      <c r="H62" s="4" t="s">
        <v>44</v>
      </c>
      <c r="I62" s="35">
        <v>5</v>
      </c>
      <c r="J62" s="25" t="s">
        <v>83</v>
      </c>
      <c r="K62" s="39">
        <v>5</v>
      </c>
      <c r="L62" s="25" t="s">
        <v>196</v>
      </c>
      <c r="M62" s="38">
        <v>5</v>
      </c>
      <c r="O62" s="11"/>
      <c r="P62" s="68">
        <v>5</v>
      </c>
      <c r="Q62" s="38">
        <v>8</v>
      </c>
      <c r="R62" s="26">
        <v>2</v>
      </c>
    </row>
    <row r="63" spans="1:18" x14ac:dyDescent="0.2">
      <c r="A63" s="78">
        <v>170411</v>
      </c>
      <c r="B63" s="24" t="s">
        <v>182</v>
      </c>
      <c r="C63" s="25" t="s">
        <v>95</v>
      </c>
      <c r="D63" s="24" t="s">
        <v>183</v>
      </c>
      <c r="E63" s="24" t="s">
        <v>184</v>
      </c>
      <c r="F63" s="24" t="s">
        <v>185</v>
      </c>
      <c r="G63" s="32" t="s">
        <v>186</v>
      </c>
      <c r="H63" s="4" t="s">
        <v>44</v>
      </c>
      <c r="I63" s="35">
        <v>5</v>
      </c>
      <c r="J63" s="25"/>
      <c r="K63" s="36"/>
      <c r="L63" s="25"/>
      <c r="M63" s="36"/>
      <c r="O63" s="11"/>
      <c r="P63" s="68">
        <v>5</v>
      </c>
      <c r="Q63" s="36"/>
    </row>
    <row r="64" spans="1:18" x14ac:dyDescent="0.2">
      <c r="A64" s="78">
        <v>170904</v>
      </c>
      <c r="B64" s="24" t="s">
        <v>182</v>
      </c>
      <c r="C64" s="25" t="s">
        <v>95</v>
      </c>
      <c r="D64" s="24" t="s">
        <v>183</v>
      </c>
      <c r="E64" s="24" t="s">
        <v>213</v>
      </c>
      <c r="F64" s="24" t="s">
        <v>223</v>
      </c>
      <c r="G64" s="32" t="s">
        <v>186</v>
      </c>
      <c r="H64" s="4" t="s">
        <v>44</v>
      </c>
      <c r="I64" s="35">
        <v>180</v>
      </c>
      <c r="J64" s="25"/>
      <c r="K64" s="36"/>
      <c r="L64" s="25"/>
      <c r="M64" s="36"/>
      <c r="O64" s="11"/>
      <c r="P64" s="68">
        <v>180</v>
      </c>
      <c r="Q64" s="36"/>
    </row>
    <row r="65" spans="1:18" x14ac:dyDescent="0.2">
      <c r="A65" s="78">
        <v>190119</v>
      </c>
      <c r="B65" s="24" t="s">
        <v>182</v>
      </c>
      <c r="C65" s="25" t="s">
        <v>95</v>
      </c>
      <c r="D65" s="24" t="s">
        <v>183</v>
      </c>
      <c r="E65" s="24" t="s">
        <v>213</v>
      </c>
      <c r="F65" s="24" t="s">
        <v>222</v>
      </c>
      <c r="G65" s="32" t="s">
        <v>186</v>
      </c>
      <c r="H65" s="4" t="s">
        <v>44</v>
      </c>
      <c r="I65" s="35">
        <v>5</v>
      </c>
      <c r="J65" s="25"/>
      <c r="K65" s="36"/>
      <c r="L65" s="25"/>
      <c r="M65" s="36"/>
      <c r="O65" s="11"/>
      <c r="P65" s="68">
        <v>5</v>
      </c>
      <c r="Q65" s="36"/>
    </row>
    <row r="66" spans="1:18" x14ac:dyDescent="0.2">
      <c r="A66" s="25">
        <v>191001</v>
      </c>
      <c r="B66" s="24" t="s">
        <v>182</v>
      </c>
      <c r="C66" s="25" t="s">
        <v>95</v>
      </c>
      <c r="D66" s="24" t="s">
        <v>183</v>
      </c>
      <c r="E66" s="24" t="s">
        <v>184</v>
      </c>
      <c r="F66" s="24" t="s">
        <v>207</v>
      </c>
      <c r="G66" s="32" t="s">
        <v>186</v>
      </c>
      <c r="H66" s="4" t="s">
        <v>44</v>
      </c>
      <c r="I66" s="35">
        <v>5</v>
      </c>
      <c r="J66" s="25" t="s">
        <v>83</v>
      </c>
      <c r="K66" s="39">
        <v>5</v>
      </c>
      <c r="L66" s="25" t="s">
        <v>196</v>
      </c>
      <c r="M66" s="38">
        <v>5</v>
      </c>
      <c r="O66" s="11"/>
      <c r="P66" s="68">
        <v>5</v>
      </c>
      <c r="Q66" s="38">
        <v>8</v>
      </c>
      <c r="R66" s="26">
        <v>2</v>
      </c>
    </row>
    <row r="67" spans="1:18" x14ac:dyDescent="0.2">
      <c r="A67" s="25">
        <v>191002</v>
      </c>
      <c r="B67" s="24" t="s">
        <v>182</v>
      </c>
      <c r="C67" s="25" t="s">
        <v>95</v>
      </c>
      <c r="D67" s="24" t="s">
        <v>183</v>
      </c>
      <c r="E67" s="24" t="s">
        <v>184</v>
      </c>
      <c r="F67" s="24" t="s">
        <v>201</v>
      </c>
      <c r="G67" s="32" t="s">
        <v>186</v>
      </c>
      <c r="H67" s="4" t="s">
        <v>44</v>
      </c>
      <c r="I67" s="35">
        <v>5</v>
      </c>
      <c r="J67" s="25" t="s">
        <v>196</v>
      </c>
      <c r="K67" s="38">
        <v>5</v>
      </c>
      <c r="L67" s="25"/>
      <c r="M67" s="36"/>
      <c r="O67" s="11"/>
      <c r="P67" s="68">
        <v>5</v>
      </c>
      <c r="Q67" s="38">
        <v>4</v>
      </c>
      <c r="R67" s="26">
        <v>1</v>
      </c>
    </row>
    <row r="68" spans="1:18" x14ac:dyDescent="0.2">
      <c r="A68" s="25">
        <v>191201</v>
      </c>
      <c r="B68" s="24" t="s">
        <v>182</v>
      </c>
      <c r="C68" s="25" t="s">
        <v>95</v>
      </c>
      <c r="D68" s="24" t="s">
        <v>239</v>
      </c>
      <c r="E68" s="24" t="s">
        <v>246</v>
      </c>
      <c r="F68" s="24" t="s">
        <v>247</v>
      </c>
      <c r="G68" s="32" t="s">
        <v>186</v>
      </c>
      <c r="H68" s="4" t="s">
        <v>44</v>
      </c>
      <c r="I68" s="35">
        <v>20</v>
      </c>
      <c r="J68" s="25" t="s">
        <v>228</v>
      </c>
      <c r="K68" s="37">
        <v>20</v>
      </c>
      <c r="L68" s="25"/>
      <c r="M68" s="36"/>
      <c r="O68" s="11"/>
      <c r="P68" s="68">
        <v>20</v>
      </c>
      <c r="Q68" s="38">
        <v>16</v>
      </c>
      <c r="R68" s="26">
        <v>4</v>
      </c>
    </row>
    <row r="69" spans="1:18" x14ac:dyDescent="0.2">
      <c r="A69" s="25">
        <v>191202</v>
      </c>
      <c r="B69" s="24" t="s">
        <v>182</v>
      </c>
      <c r="C69" s="25" t="s">
        <v>95</v>
      </c>
      <c r="D69" s="24" t="s">
        <v>183</v>
      </c>
      <c r="E69" s="24" t="s">
        <v>184</v>
      </c>
      <c r="F69" s="24" t="s">
        <v>195</v>
      </c>
      <c r="G69" s="32" t="s">
        <v>186</v>
      </c>
      <c r="H69" s="4" t="s">
        <v>44</v>
      </c>
      <c r="I69" s="35">
        <v>250</v>
      </c>
      <c r="J69" s="25" t="s">
        <v>83</v>
      </c>
      <c r="K69" s="39">
        <v>85</v>
      </c>
      <c r="L69" s="25" t="s">
        <v>196</v>
      </c>
      <c r="M69" s="38">
        <v>55</v>
      </c>
      <c r="O69" s="11"/>
      <c r="P69" s="68">
        <v>250</v>
      </c>
      <c r="Q69" s="38">
        <v>112</v>
      </c>
      <c r="R69" s="26">
        <v>28</v>
      </c>
    </row>
    <row r="70" spans="1:18" x14ac:dyDescent="0.2">
      <c r="A70" s="25">
        <v>191203</v>
      </c>
      <c r="B70" s="24" t="s">
        <v>182</v>
      </c>
      <c r="C70" s="25" t="s">
        <v>95</v>
      </c>
      <c r="D70" s="24" t="s">
        <v>183</v>
      </c>
      <c r="E70" s="24" t="s">
        <v>184</v>
      </c>
      <c r="F70" s="24" t="s">
        <v>198</v>
      </c>
      <c r="G70" s="32" t="s">
        <v>186</v>
      </c>
      <c r="H70" s="4" t="s">
        <v>44</v>
      </c>
      <c r="I70" s="35">
        <v>20</v>
      </c>
      <c r="J70" s="25" t="s">
        <v>83</v>
      </c>
      <c r="K70" s="39">
        <v>5</v>
      </c>
      <c r="L70" s="25" t="s">
        <v>196</v>
      </c>
      <c r="M70" s="38">
        <v>30</v>
      </c>
      <c r="O70" s="11"/>
      <c r="P70" s="68">
        <v>20</v>
      </c>
      <c r="Q70" s="38">
        <v>28</v>
      </c>
      <c r="R70" s="26">
        <v>7</v>
      </c>
    </row>
    <row r="71" spans="1:18" x14ac:dyDescent="0.2">
      <c r="A71" s="78">
        <v>191205</v>
      </c>
      <c r="B71" s="24" t="s">
        <v>182</v>
      </c>
      <c r="C71" s="25" t="s">
        <v>95</v>
      </c>
      <c r="D71" s="24" t="s">
        <v>239</v>
      </c>
      <c r="E71" s="24" t="s">
        <v>257</v>
      </c>
      <c r="F71" s="24" t="s">
        <v>257</v>
      </c>
      <c r="G71" s="32" t="s">
        <v>186</v>
      </c>
      <c r="H71" s="4" t="s">
        <v>44</v>
      </c>
      <c r="I71" s="35">
        <v>5</v>
      </c>
      <c r="J71" s="25"/>
      <c r="K71" s="36"/>
      <c r="L71" s="25"/>
      <c r="M71" s="36"/>
      <c r="O71" s="11"/>
      <c r="P71" s="68">
        <v>5</v>
      </c>
      <c r="Q71" s="36"/>
    </row>
    <row r="72" spans="1:18" x14ac:dyDescent="0.2">
      <c r="A72" s="78">
        <v>191209</v>
      </c>
      <c r="B72" s="24" t="s">
        <v>182</v>
      </c>
      <c r="C72" s="25" t="s">
        <v>95</v>
      </c>
      <c r="D72" s="24" t="s">
        <v>183</v>
      </c>
      <c r="E72" s="24" t="s">
        <v>184</v>
      </c>
      <c r="F72" s="24" t="s">
        <v>190</v>
      </c>
      <c r="G72" s="32" t="s">
        <v>186</v>
      </c>
      <c r="H72" s="4" t="s">
        <v>44</v>
      </c>
      <c r="I72" s="35">
        <v>5</v>
      </c>
      <c r="J72" s="25"/>
      <c r="K72" s="36"/>
      <c r="L72" s="25"/>
      <c r="M72" s="36"/>
      <c r="O72" s="11"/>
      <c r="P72" s="68">
        <v>5</v>
      </c>
      <c r="Q72" s="36"/>
    </row>
    <row r="73" spans="1:18" x14ac:dyDescent="0.2">
      <c r="A73" s="78">
        <v>191212</v>
      </c>
      <c r="B73" s="24" t="s">
        <v>182</v>
      </c>
      <c r="C73" s="25" t="s">
        <v>95</v>
      </c>
      <c r="D73" s="24" t="s">
        <v>183</v>
      </c>
      <c r="E73" s="24" t="s">
        <v>231</v>
      </c>
      <c r="F73" s="24" t="s">
        <v>234</v>
      </c>
      <c r="G73" s="32" t="s">
        <v>186</v>
      </c>
      <c r="H73" s="4" t="s">
        <v>44</v>
      </c>
      <c r="I73" s="35">
        <v>10</v>
      </c>
      <c r="J73" s="25"/>
      <c r="K73" s="36"/>
      <c r="L73" s="25"/>
      <c r="M73" s="36"/>
      <c r="O73" s="11"/>
      <c r="P73" s="68">
        <v>10</v>
      </c>
      <c r="Q73" s="36"/>
    </row>
    <row r="74" spans="1:18" x14ac:dyDescent="0.2">
      <c r="A74" s="25">
        <v>200101</v>
      </c>
      <c r="B74" s="24" t="s">
        <v>182</v>
      </c>
      <c r="C74" s="25" t="s">
        <v>95</v>
      </c>
      <c r="D74" s="24" t="s">
        <v>239</v>
      </c>
      <c r="E74" s="24" t="s">
        <v>246</v>
      </c>
      <c r="F74" s="24" t="s">
        <v>247</v>
      </c>
      <c r="G74" s="32" t="s">
        <v>186</v>
      </c>
      <c r="H74" s="4" t="s">
        <v>44</v>
      </c>
      <c r="I74" s="35">
        <v>330</v>
      </c>
      <c r="J74" s="25" t="s">
        <v>228</v>
      </c>
      <c r="K74" s="37">
        <v>10</v>
      </c>
      <c r="L74" s="25"/>
      <c r="M74" s="36"/>
      <c r="O74" s="11"/>
      <c r="P74" s="68">
        <v>330</v>
      </c>
      <c r="Q74" s="38">
        <v>8</v>
      </c>
      <c r="R74" s="26">
        <v>2</v>
      </c>
    </row>
    <row r="75" spans="1:18" x14ac:dyDescent="0.2">
      <c r="A75" s="78">
        <v>200102</v>
      </c>
      <c r="B75" s="24" t="s">
        <v>182</v>
      </c>
      <c r="C75" s="25" t="s">
        <v>95</v>
      </c>
      <c r="D75" s="24" t="s">
        <v>239</v>
      </c>
      <c r="E75" s="24" t="s">
        <v>257</v>
      </c>
      <c r="F75" s="24" t="s">
        <v>258</v>
      </c>
      <c r="G75" s="32" t="s">
        <v>186</v>
      </c>
      <c r="H75" s="4" t="s">
        <v>44</v>
      </c>
      <c r="I75" s="35">
        <v>5</v>
      </c>
      <c r="J75" s="25"/>
      <c r="K75" s="36"/>
      <c r="L75" s="25"/>
      <c r="M75" s="36"/>
      <c r="O75" s="11"/>
      <c r="P75" s="68">
        <v>5</v>
      </c>
      <c r="Q75" s="36"/>
    </row>
    <row r="76" spans="1:18" x14ac:dyDescent="0.2">
      <c r="A76" s="78">
        <v>200108</v>
      </c>
      <c r="B76" s="24" t="s">
        <v>182</v>
      </c>
      <c r="C76" s="25" t="s">
        <v>95</v>
      </c>
      <c r="D76" s="24" t="s">
        <v>268</v>
      </c>
      <c r="E76" s="24" t="s">
        <v>272</v>
      </c>
      <c r="F76" s="24" t="s">
        <v>275</v>
      </c>
      <c r="G76" s="32" t="s">
        <v>186</v>
      </c>
      <c r="H76" s="4" t="s">
        <v>44</v>
      </c>
      <c r="I76" s="35">
        <v>5</v>
      </c>
      <c r="J76" s="25"/>
      <c r="K76" s="36"/>
      <c r="L76" s="25"/>
      <c r="M76" s="36"/>
      <c r="O76" s="11"/>
      <c r="P76" s="68">
        <v>5</v>
      </c>
      <c r="Q76" s="36"/>
    </row>
    <row r="77" spans="1:18" x14ac:dyDescent="0.2">
      <c r="A77" s="25">
        <v>200110</v>
      </c>
      <c r="B77" s="24" t="s">
        <v>182</v>
      </c>
      <c r="C77" s="25" t="s">
        <v>95</v>
      </c>
      <c r="D77" s="24" t="s">
        <v>183</v>
      </c>
      <c r="E77" s="24" t="s">
        <v>224</v>
      </c>
      <c r="F77" s="24" t="s">
        <v>225</v>
      </c>
      <c r="G77" s="32" t="s">
        <v>186</v>
      </c>
      <c r="H77" s="4" t="s">
        <v>44</v>
      </c>
      <c r="I77" s="35">
        <v>20</v>
      </c>
      <c r="J77" s="25" t="s">
        <v>83</v>
      </c>
      <c r="K77" s="39">
        <v>30</v>
      </c>
      <c r="L77" s="25" t="s">
        <v>411</v>
      </c>
      <c r="M77" s="37">
        <v>15</v>
      </c>
      <c r="O77" s="11"/>
      <c r="P77" s="68">
        <v>20</v>
      </c>
      <c r="Q77" s="38">
        <v>36</v>
      </c>
      <c r="R77" s="26">
        <v>9</v>
      </c>
    </row>
    <row r="78" spans="1:18" x14ac:dyDescent="0.2">
      <c r="A78" s="25">
        <v>200140</v>
      </c>
      <c r="B78" s="24" t="s">
        <v>182</v>
      </c>
      <c r="C78" s="25" t="s">
        <v>95</v>
      </c>
      <c r="D78" s="24" t="s">
        <v>183</v>
      </c>
      <c r="E78" s="24" t="s">
        <v>184</v>
      </c>
      <c r="F78" s="24" t="s">
        <v>206</v>
      </c>
      <c r="G78" s="32" t="s">
        <v>186</v>
      </c>
      <c r="H78" s="4" t="s">
        <v>44</v>
      </c>
      <c r="I78" s="35">
        <v>5</v>
      </c>
      <c r="J78" s="25" t="s">
        <v>83</v>
      </c>
      <c r="K78" s="39">
        <v>5</v>
      </c>
      <c r="L78" s="25" t="s">
        <v>196</v>
      </c>
      <c r="M78" s="38">
        <v>5</v>
      </c>
      <c r="O78" s="11"/>
      <c r="P78" s="68">
        <v>5</v>
      </c>
      <c r="Q78" s="38">
        <v>8</v>
      </c>
      <c r="R78" s="26">
        <v>2</v>
      </c>
    </row>
    <row r="79" spans="1:18" x14ac:dyDescent="0.2">
      <c r="A79" s="78">
        <v>200301</v>
      </c>
      <c r="B79" s="24" t="s">
        <v>182</v>
      </c>
      <c r="C79" s="25" t="s">
        <v>95</v>
      </c>
      <c r="D79" s="24" t="s">
        <v>268</v>
      </c>
      <c r="E79" s="24" t="s">
        <v>272</v>
      </c>
      <c r="F79" s="24" t="s">
        <v>273</v>
      </c>
      <c r="G79" s="32" t="s">
        <v>186</v>
      </c>
      <c r="H79" s="4" t="s">
        <v>44</v>
      </c>
      <c r="I79" s="35">
        <v>5</v>
      </c>
      <c r="J79" s="25"/>
      <c r="K79" s="36"/>
      <c r="L79" s="25"/>
      <c r="M79" s="36"/>
      <c r="O79" s="11"/>
      <c r="P79" s="68">
        <v>5</v>
      </c>
      <c r="Q79" s="36"/>
    </row>
    <row r="80" spans="1:18" x14ac:dyDescent="0.2">
      <c r="A80" s="78">
        <v>200303</v>
      </c>
      <c r="B80" s="24" t="s">
        <v>182</v>
      </c>
      <c r="C80" s="25" t="s">
        <v>95</v>
      </c>
      <c r="D80" s="24" t="s">
        <v>268</v>
      </c>
      <c r="E80" s="24" t="s">
        <v>272</v>
      </c>
      <c r="F80" s="24" t="s">
        <v>274</v>
      </c>
      <c r="G80" s="32" t="s">
        <v>186</v>
      </c>
      <c r="H80" s="4" t="s">
        <v>44</v>
      </c>
      <c r="I80" s="35">
        <v>5</v>
      </c>
      <c r="J80" s="25"/>
      <c r="K80" s="36"/>
      <c r="L80" s="25"/>
      <c r="M80" s="36"/>
      <c r="O80" s="11"/>
      <c r="P80" s="68">
        <v>5</v>
      </c>
      <c r="Q80" s="36"/>
    </row>
    <row r="81" spans="1:18" x14ac:dyDescent="0.2">
      <c r="A81" s="25">
        <v>20104</v>
      </c>
      <c r="B81" s="24" t="s">
        <v>182</v>
      </c>
      <c r="C81" s="25" t="s">
        <v>95</v>
      </c>
      <c r="D81" s="24" t="s">
        <v>239</v>
      </c>
      <c r="E81" s="24" t="s">
        <v>236</v>
      </c>
      <c r="F81" s="24" t="s">
        <v>253</v>
      </c>
      <c r="G81" s="32" t="s">
        <v>186</v>
      </c>
      <c r="H81" s="4" t="s">
        <v>228</v>
      </c>
      <c r="I81" s="37">
        <v>10</v>
      </c>
      <c r="J81" s="25" t="s">
        <v>83</v>
      </c>
      <c r="K81" s="39">
        <v>10</v>
      </c>
      <c r="L81" s="25" t="s">
        <v>238</v>
      </c>
      <c r="M81" s="42">
        <v>10</v>
      </c>
      <c r="N81" s="25" t="s">
        <v>196</v>
      </c>
      <c r="O81" s="67">
        <v>10</v>
      </c>
      <c r="P81" s="69"/>
      <c r="Q81" s="38">
        <v>32</v>
      </c>
      <c r="R81" s="26">
        <v>8</v>
      </c>
    </row>
    <row r="82" spans="1:18" x14ac:dyDescent="0.2">
      <c r="A82" s="25">
        <v>30301</v>
      </c>
      <c r="B82" s="24" t="s">
        <v>182</v>
      </c>
      <c r="C82" s="25" t="s">
        <v>95</v>
      </c>
      <c r="D82" s="24" t="s">
        <v>239</v>
      </c>
      <c r="E82" s="24" t="s">
        <v>240</v>
      </c>
      <c r="F82" s="24" t="s">
        <v>245</v>
      </c>
      <c r="G82" s="32" t="s">
        <v>186</v>
      </c>
      <c r="H82" s="4" t="s">
        <v>228</v>
      </c>
      <c r="I82" s="37">
        <v>10</v>
      </c>
      <c r="J82" s="25"/>
      <c r="K82" s="36"/>
      <c r="L82" s="25"/>
      <c r="M82" s="36"/>
      <c r="O82" s="11"/>
      <c r="P82" s="69"/>
      <c r="Q82" s="38">
        <v>8</v>
      </c>
      <c r="R82" s="26">
        <v>2</v>
      </c>
    </row>
    <row r="83" spans="1:18" x14ac:dyDescent="0.2">
      <c r="A83" s="25">
        <v>70213</v>
      </c>
      <c r="B83" s="24" t="s">
        <v>182</v>
      </c>
      <c r="C83" s="25" t="s">
        <v>95</v>
      </c>
      <c r="D83" s="24" t="s">
        <v>239</v>
      </c>
      <c r="E83" s="24" t="s">
        <v>236</v>
      </c>
      <c r="F83" s="24" t="s">
        <v>253</v>
      </c>
      <c r="G83" s="32" t="s">
        <v>186</v>
      </c>
      <c r="H83" s="4" t="s">
        <v>228</v>
      </c>
      <c r="I83" s="37">
        <v>5</v>
      </c>
      <c r="J83" s="25" t="s">
        <v>83</v>
      </c>
      <c r="K83" s="39">
        <v>5</v>
      </c>
      <c r="L83" s="25" t="s">
        <v>238</v>
      </c>
      <c r="M83" s="42">
        <v>5</v>
      </c>
      <c r="N83" s="25" t="s">
        <v>196</v>
      </c>
      <c r="O83" s="67">
        <v>5</v>
      </c>
      <c r="P83" s="69"/>
      <c r="Q83" s="38">
        <v>16</v>
      </c>
      <c r="R83" s="26">
        <v>4</v>
      </c>
    </row>
    <row r="84" spans="1:18" x14ac:dyDescent="0.2">
      <c r="A84" s="25">
        <v>120105</v>
      </c>
      <c r="B84" s="24" t="s">
        <v>182</v>
      </c>
      <c r="C84" s="25" t="s">
        <v>95</v>
      </c>
      <c r="D84" s="24" t="s">
        <v>239</v>
      </c>
      <c r="E84" s="24" t="s">
        <v>236</v>
      </c>
      <c r="F84" s="24" t="s">
        <v>256</v>
      </c>
      <c r="G84" s="32" t="s">
        <v>186</v>
      </c>
      <c r="H84" s="4" t="s">
        <v>228</v>
      </c>
      <c r="I84" s="37">
        <v>5</v>
      </c>
      <c r="J84" s="25" t="s">
        <v>83</v>
      </c>
      <c r="K84" s="39">
        <v>5</v>
      </c>
      <c r="L84" s="25" t="s">
        <v>238</v>
      </c>
      <c r="M84" s="42">
        <v>5</v>
      </c>
      <c r="N84" s="25" t="s">
        <v>196</v>
      </c>
      <c r="O84" s="67">
        <v>5</v>
      </c>
      <c r="P84" s="69"/>
      <c r="Q84" s="38">
        <v>16</v>
      </c>
      <c r="R84" s="26">
        <v>4</v>
      </c>
    </row>
    <row r="85" spans="1:18" x14ac:dyDescent="0.2">
      <c r="A85" s="25">
        <v>150102</v>
      </c>
      <c r="B85" s="24" t="s">
        <v>182</v>
      </c>
      <c r="C85" s="25" t="s">
        <v>95</v>
      </c>
      <c r="D85" s="24" t="s">
        <v>239</v>
      </c>
      <c r="E85" s="24" t="s">
        <v>236</v>
      </c>
      <c r="F85" s="24" t="s">
        <v>254</v>
      </c>
      <c r="G85" s="32" t="s">
        <v>186</v>
      </c>
      <c r="H85" s="4" t="s">
        <v>228</v>
      </c>
      <c r="I85" s="37">
        <v>20</v>
      </c>
      <c r="J85" s="25" t="s">
        <v>83</v>
      </c>
      <c r="K85" s="39">
        <v>10</v>
      </c>
      <c r="L85" s="25" t="s">
        <v>238</v>
      </c>
      <c r="M85" s="42">
        <v>10</v>
      </c>
      <c r="N85" s="25" t="s">
        <v>196</v>
      </c>
      <c r="O85" s="67">
        <v>10</v>
      </c>
      <c r="P85" s="69"/>
      <c r="Q85" s="38">
        <v>40</v>
      </c>
      <c r="R85" s="26">
        <v>10</v>
      </c>
    </row>
    <row r="86" spans="1:18" x14ac:dyDescent="0.2">
      <c r="A86" s="25">
        <v>160119</v>
      </c>
      <c r="B86" s="24" t="s">
        <v>182</v>
      </c>
      <c r="C86" s="25" t="s">
        <v>95</v>
      </c>
      <c r="D86" s="24" t="s">
        <v>239</v>
      </c>
      <c r="E86" s="24" t="s">
        <v>236</v>
      </c>
      <c r="F86" s="24" t="s">
        <v>237</v>
      </c>
      <c r="G86" s="32" t="s">
        <v>186</v>
      </c>
      <c r="H86" s="4" t="s">
        <v>228</v>
      </c>
      <c r="I86" s="37">
        <v>10</v>
      </c>
      <c r="J86" s="25" t="s">
        <v>83</v>
      </c>
      <c r="K86" s="39">
        <v>10</v>
      </c>
      <c r="L86" s="25" t="s">
        <v>238</v>
      </c>
      <c r="M86" s="42">
        <v>10</v>
      </c>
      <c r="N86" s="25" t="s">
        <v>196</v>
      </c>
      <c r="O86" s="67">
        <v>10</v>
      </c>
      <c r="P86" s="69"/>
      <c r="Q86" s="38">
        <v>32</v>
      </c>
      <c r="R86" s="26">
        <v>8</v>
      </c>
    </row>
    <row r="87" spans="1:18" x14ac:dyDescent="0.2">
      <c r="A87" s="25">
        <v>170201</v>
      </c>
      <c r="B87" s="24" t="s">
        <v>182</v>
      </c>
      <c r="C87" s="25" t="s">
        <v>95</v>
      </c>
      <c r="D87" s="24" t="s">
        <v>239</v>
      </c>
      <c r="E87" s="24" t="s">
        <v>240</v>
      </c>
      <c r="F87" s="24" t="s">
        <v>243</v>
      </c>
      <c r="G87" s="32" t="s">
        <v>186</v>
      </c>
      <c r="H87" s="4" t="s">
        <v>228</v>
      </c>
      <c r="I87" s="37">
        <v>40</v>
      </c>
      <c r="J87" s="25"/>
      <c r="K87" s="36"/>
      <c r="L87" s="25"/>
      <c r="M87" s="36"/>
      <c r="O87" s="11"/>
      <c r="P87" s="69"/>
      <c r="Q87" s="38">
        <v>32</v>
      </c>
      <c r="R87" s="26">
        <v>8</v>
      </c>
    </row>
    <row r="88" spans="1:18" x14ac:dyDescent="0.2">
      <c r="A88" s="25">
        <v>170203</v>
      </c>
      <c r="B88" s="24" t="s">
        <v>182</v>
      </c>
      <c r="C88" s="25" t="s">
        <v>95</v>
      </c>
      <c r="D88" s="24" t="s">
        <v>235</v>
      </c>
      <c r="E88" s="24" t="s">
        <v>236</v>
      </c>
      <c r="F88" s="24" t="s">
        <v>237</v>
      </c>
      <c r="G88" s="32" t="s">
        <v>186</v>
      </c>
      <c r="H88" s="4" t="s">
        <v>228</v>
      </c>
      <c r="I88" s="37">
        <v>50</v>
      </c>
      <c r="J88" s="25" t="s">
        <v>83</v>
      </c>
      <c r="K88" s="39">
        <v>60</v>
      </c>
      <c r="L88" s="25" t="s">
        <v>238</v>
      </c>
      <c r="M88" s="42">
        <v>40</v>
      </c>
      <c r="N88" s="25" t="s">
        <v>196</v>
      </c>
      <c r="O88" s="67">
        <v>35</v>
      </c>
      <c r="P88" s="69"/>
      <c r="Q88" s="38">
        <v>148</v>
      </c>
      <c r="R88" s="26">
        <v>37</v>
      </c>
    </row>
    <row r="89" spans="1:18" x14ac:dyDescent="0.2">
      <c r="A89" s="25">
        <v>191204</v>
      </c>
      <c r="B89" s="24" t="s">
        <v>182</v>
      </c>
      <c r="C89" s="25" t="s">
        <v>95</v>
      </c>
      <c r="D89" s="24" t="s">
        <v>239</v>
      </c>
      <c r="E89" s="24" t="s">
        <v>236</v>
      </c>
      <c r="F89" s="24" t="s">
        <v>255</v>
      </c>
      <c r="G89" s="32" t="s">
        <v>186</v>
      </c>
      <c r="H89" s="4" t="s">
        <v>228</v>
      </c>
      <c r="I89" s="37">
        <v>10</v>
      </c>
      <c r="J89" s="25" t="s">
        <v>83</v>
      </c>
      <c r="K89" s="39">
        <v>10</v>
      </c>
      <c r="L89" s="25" t="s">
        <v>238</v>
      </c>
      <c r="M89" s="42">
        <v>10</v>
      </c>
      <c r="N89" s="25" t="s">
        <v>196</v>
      </c>
      <c r="O89" s="67">
        <v>10</v>
      </c>
      <c r="P89" s="69"/>
      <c r="Q89" s="38">
        <v>32</v>
      </c>
      <c r="R89" s="26">
        <v>8</v>
      </c>
    </row>
    <row r="90" spans="1:18" x14ac:dyDescent="0.2">
      <c r="A90" s="25">
        <v>191207</v>
      </c>
      <c r="B90" s="24" t="s">
        <v>182</v>
      </c>
      <c r="C90" s="25" t="s">
        <v>95</v>
      </c>
      <c r="D90" s="24" t="s">
        <v>239</v>
      </c>
      <c r="E90" s="24" t="s">
        <v>240</v>
      </c>
      <c r="F90" s="24" t="s">
        <v>244</v>
      </c>
      <c r="G90" s="32" t="s">
        <v>186</v>
      </c>
      <c r="H90" s="4" t="s">
        <v>228</v>
      </c>
      <c r="I90" s="37">
        <v>10</v>
      </c>
      <c r="J90" s="25"/>
      <c r="K90" s="36"/>
      <c r="L90" s="25"/>
      <c r="M90" s="36"/>
      <c r="O90" s="11"/>
      <c r="P90" s="69"/>
      <c r="Q90" s="38">
        <v>8</v>
      </c>
      <c r="R90" s="26">
        <v>2</v>
      </c>
    </row>
    <row r="91" spans="1:18" x14ac:dyDescent="0.2">
      <c r="A91" s="25">
        <v>200138</v>
      </c>
      <c r="B91" s="24" t="s">
        <v>182</v>
      </c>
      <c r="C91" s="25" t="s">
        <v>95</v>
      </c>
      <c r="D91" s="24" t="s">
        <v>239</v>
      </c>
      <c r="E91" s="24" t="s">
        <v>240</v>
      </c>
      <c r="F91" s="24" t="s">
        <v>241</v>
      </c>
      <c r="G91" s="32" t="s">
        <v>186</v>
      </c>
      <c r="H91" s="4" t="s">
        <v>228</v>
      </c>
      <c r="I91" s="37">
        <v>130</v>
      </c>
      <c r="J91" s="25"/>
      <c r="K91" s="36"/>
      <c r="L91" s="25"/>
      <c r="M91" s="36"/>
      <c r="O91" s="11"/>
      <c r="P91" s="69"/>
      <c r="Q91" s="38">
        <v>104</v>
      </c>
      <c r="R91" s="26">
        <v>26</v>
      </c>
    </row>
    <row r="92" spans="1:18" x14ac:dyDescent="0.2">
      <c r="A92" s="25">
        <v>200139</v>
      </c>
      <c r="B92" s="24" t="s">
        <v>182</v>
      </c>
      <c r="C92" s="25" t="s">
        <v>95</v>
      </c>
      <c r="D92" s="24" t="s">
        <v>239</v>
      </c>
      <c r="E92" s="24" t="s">
        <v>236</v>
      </c>
      <c r="F92" s="24" t="s">
        <v>252</v>
      </c>
      <c r="G92" s="32" t="s">
        <v>186</v>
      </c>
      <c r="H92" s="4" t="s">
        <v>228</v>
      </c>
      <c r="I92" s="37">
        <v>50</v>
      </c>
      <c r="J92" s="25" t="s">
        <v>83</v>
      </c>
      <c r="K92" s="39">
        <v>60</v>
      </c>
      <c r="L92" s="25" t="s">
        <v>238</v>
      </c>
      <c r="M92" s="42">
        <v>35</v>
      </c>
      <c r="N92" s="25" t="s">
        <v>196</v>
      </c>
      <c r="O92" s="67">
        <v>35</v>
      </c>
      <c r="P92" s="69"/>
      <c r="Q92" s="38">
        <v>144</v>
      </c>
      <c r="R92" s="26">
        <v>36</v>
      </c>
    </row>
    <row r="93" spans="1:18" x14ac:dyDescent="0.2">
      <c r="A93" s="43"/>
      <c r="B93" s="44"/>
      <c r="C93" s="43"/>
      <c r="E93" s="25"/>
      <c r="F93" s="25"/>
      <c r="G93" s="43"/>
      <c r="J93" s="25"/>
      <c r="K93" s="36"/>
      <c r="L93" s="25"/>
      <c r="M93" s="36"/>
    </row>
    <row r="94" spans="1:18" x14ac:dyDescent="0.2">
      <c r="J94" s="25"/>
      <c r="K94" s="36"/>
      <c r="L94" s="25"/>
      <c r="M94" s="36"/>
    </row>
    <row r="95" spans="1:18" x14ac:dyDescent="0.2">
      <c r="J95" s="25"/>
      <c r="K95" s="36"/>
      <c r="L95" s="25"/>
      <c r="M95" s="36"/>
    </row>
    <row r="96" spans="1:18" x14ac:dyDescent="0.2">
      <c r="J96" s="25"/>
      <c r="K96" s="36"/>
      <c r="L96" s="25"/>
      <c r="M96" s="36"/>
    </row>
    <row r="97" spans="10:13" x14ac:dyDescent="0.2">
      <c r="J97" s="25"/>
      <c r="K97" s="36"/>
      <c r="L97" s="25"/>
      <c r="M97" s="36"/>
    </row>
    <row r="98" spans="10:13" x14ac:dyDescent="0.2">
      <c r="J98" s="25"/>
      <c r="K98" s="36"/>
      <c r="L98" s="25"/>
      <c r="M98" s="36"/>
    </row>
    <row r="99" spans="10:13" x14ac:dyDescent="0.2">
      <c r="J99" s="25"/>
      <c r="K99" s="36"/>
      <c r="L99" s="25"/>
      <c r="M99" s="36"/>
    </row>
    <row r="100" spans="10:13" x14ac:dyDescent="0.2">
      <c r="J100" s="25"/>
      <c r="K100" s="36"/>
      <c r="L100" s="25"/>
      <c r="M100" s="36"/>
    </row>
    <row r="101" spans="10:13" x14ac:dyDescent="0.2">
      <c r="J101" s="25"/>
      <c r="K101" s="36"/>
      <c r="L101" s="25"/>
      <c r="M101" s="36"/>
    </row>
    <row r="102" spans="10:13" x14ac:dyDescent="0.2">
      <c r="J102" s="25"/>
      <c r="K102" s="36"/>
      <c r="L102" s="25"/>
      <c r="M102" s="36"/>
    </row>
    <row r="103" spans="10:13" x14ac:dyDescent="0.2">
      <c r="J103" s="25"/>
      <c r="K103" s="36"/>
      <c r="L103" s="25"/>
      <c r="M103" s="36"/>
    </row>
    <row r="104" spans="10:13" x14ac:dyDescent="0.2">
      <c r="J104" s="25"/>
      <c r="K104" s="36"/>
      <c r="L104" s="25"/>
      <c r="M104" s="36"/>
    </row>
    <row r="105" spans="10:13" x14ac:dyDescent="0.2">
      <c r="J105" s="25"/>
      <c r="K105" s="36"/>
      <c r="L105" s="25"/>
      <c r="M105" s="36"/>
    </row>
    <row r="106" spans="10:13" x14ac:dyDescent="0.2">
      <c r="J106" s="25"/>
      <c r="K106" s="36"/>
      <c r="L106" s="25"/>
      <c r="M106" s="36"/>
    </row>
    <row r="107" spans="10:13" x14ac:dyDescent="0.2">
      <c r="J107" s="25"/>
      <c r="K107" s="36"/>
      <c r="L107" s="25"/>
      <c r="M107" s="36"/>
    </row>
    <row r="108" spans="10:13" x14ac:dyDescent="0.2">
      <c r="J108" s="25"/>
      <c r="K108" s="36"/>
      <c r="L108" s="25"/>
      <c r="M108" s="36"/>
    </row>
    <row r="109" spans="10:13" x14ac:dyDescent="0.2">
      <c r="J109" s="25"/>
      <c r="K109" s="36"/>
      <c r="L109" s="25"/>
      <c r="M109" s="36"/>
    </row>
    <row r="110" spans="10:13" x14ac:dyDescent="0.2">
      <c r="J110" s="25"/>
      <c r="K110" s="36"/>
      <c r="L110" s="25"/>
      <c r="M110" s="36"/>
    </row>
    <row r="111" spans="10:13" x14ac:dyDescent="0.2">
      <c r="J111" s="25"/>
      <c r="K111" s="36"/>
      <c r="L111" s="25"/>
      <c r="M111" s="36"/>
    </row>
    <row r="112" spans="10:13" x14ac:dyDescent="0.2">
      <c r="J112" s="25"/>
      <c r="K112" s="36"/>
      <c r="L112" s="25"/>
      <c r="M112" s="36"/>
    </row>
    <row r="113" spans="10:13" x14ac:dyDescent="0.2">
      <c r="J113" s="25"/>
      <c r="K113" s="36"/>
      <c r="L113" s="25"/>
      <c r="M113" s="36"/>
    </row>
    <row r="114" spans="10:13" x14ac:dyDescent="0.2">
      <c r="J114" s="25"/>
      <c r="K114" s="36"/>
      <c r="L114" s="25"/>
      <c r="M114" s="36"/>
    </row>
    <row r="115" spans="10:13" x14ac:dyDescent="0.2">
      <c r="J115" s="25"/>
      <c r="K115" s="36"/>
      <c r="L115" s="25"/>
      <c r="M115" s="36"/>
    </row>
    <row r="116" spans="10:13" x14ac:dyDescent="0.2">
      <c r="J116" s="25"/>
      <c r="K116" s="36"/>
      <c r="L116" s="25"/>
      <c r="M116" s="36"/>
    </row>
    <row r="117" spans="10:13" x14ac:dyDescent="0.2">
      <c r="J117" s="25"/>
      <c r="K117" s="36"/>
      <c r="L117" s="25"/>
      <c r="M117" s="36"/>
    </row>
    <row r="118" spans="10:13" x14ac:dyDescent="0.2">
      <c r="J118" s="25"/>
      <c r="K118" s="36"/>
      <c r="L118" s="25"/>
      <c r="M118" s="36"/>
    </row>
    <row r="119" spans="10:13" x14ac:dyDescent="0.2">
      <c r="J119" s="25"/>
      <c r="K119" s="36"/>
      <c r="L119" s="25"/>
      <c r="M119" s="36"/>
    </row>
    <row r="120" spans="10:13" x14ac:dyDescent="0.2">
      <c r="J120" s="25"/>
      <c r="K120" s="36"/>
      <c r="L120" s="25"/>
      <c r="M120" s="36"/>
    </row>
    <row r="121" spans="10:13" x14ac:dyDescent="0.2">
      <c r="J121" s="25"/>
      <c r="K121" s="36"/>
      <c r="L121" s="25"/>
      <c r="M121" s="36"/>
    </row>
    <row r="122" spans="10:13" x14ac:dyDescent="0.2">
      <c r="J122" s="25"/>
      <c r="K122" s="36"/>
      <c r="L122" s="25"/>
      <c r="M122" s="36"/>
    </row>
    <row r="123" spans="10:13" x14ac:dyDescent="0.2">
      <c r="J123" s="25"/>
      <c r="K123" s="36"/>
      <c r="L123" s="25"/>
      <c r="M123" s="36"/>
    </row>
    <row r="124" spans="10:13" x14ac:dyDescent="0.2">
      <c r="J124" s="25"/>
      <c r="K124" s="36"/>
      <c r="L124" s="25"/>
      <c r="M124" s="36"/>
    </row>
    <row r="125" spans="10:13" x14ac:dyDescent="0.2">
      <c r="J125" s="25"/>
      <c r="K125" s="36"/>
      <c r="L125" s="25"/>
      <c r="M125" s="36"/>
    </row>
    <row r="126" spans="10:13" x14ac:dyDescent="0.2">
      <c r="J126" s="25"/>
      <c r="K126" s="36"/>
      <c r="L126" s="25"/>
      <c r="M126" s="36"/>
    </row>
    <row r="127" spans="10:13" x14ac:dyDescent="0.2">
      <c r="J127" s="25"/>
      <c r="K127" s="36"/>
      <c r="L127" s="25"/>
      <c r="M127" s="36"/>
    </row>
    <row r="128" spans="10:13" x14ac:dyDescent="0.2">
      <c r="J128" s="25"/>
      <c r="K128" s="36"/>
      <c r="L128" s="25"/>
      <c r="M128" s="36"/>
    </row>
    <row r="129" spans="10:13" x14ac:dyDescent="0.2">
      <c r="J129" s="25"/>
      <c r="K129" s="36"/>
      <c r="L129" s="25"/>
      <c r="M129" s="36"/>
    </row>
    <row r="130" spans="10:13" x14ac:dyDescent="0.2">
      <c r="J130" s="25"/>
      <c r="K130" s="36"/>
      <c r="L130" s="25"/>
      <c r="M130" s="36"/>
    </row>
    <row r="131" spans="10:13" x14ac:dyDescent="0.2">
      <c r="J131" s="25"/>
      <c r="K131" s="36"/>
      <c r="L131" s="25"/>
      <c r="M131" s="36"/>
    </row>
    <row r="132" spans="10:13" x14ac:dyDescent="0.2">
      <c r="J132" s="25"/>
      <c r="K132" s="36"/>
      <c r="L132" s="25"/>
      <c r="M132" s="36"/>
    </row>
    <row r="133" spans="10:13" x14ac:dyDescent="0.2">
      <c r="J133" s="25"/>
      <c r="K133" s="36"/>
      <c r="L133" s="25"/>
      <c r="M133" s="36"/>
    </row>
    <row r="134" spans="10:13" x14ac:dyDescent="0.2">
      <c r="J134" s="25"/>
      <c r="K134" s="36"/>
      <c r="L134" s="25"/>
      <c r="M134" s="36"/>
    </row>
    <row r="135" spans="10:13" x14ac:dyDescent="0.2">
      <c r="J135" s="25"/>
      <c r="K135" s="36"/>
      <c r="L135" s="25"/>
      <c r="M135" s="36"/>
    </row>
    <row r="136" spans="10:13" x14ac:dyDescent="0.2">
      <c r="J136" s="25"/>
      <c r="K136" s="36"/>
      <c r="L136" s="25"/>
      <c r="M136" s="36"/>
    </row>
    <row r="137" spans="10:13" x14ac:dyDescent="0.2">
      <c r="J137" s="25"/>
      <c r="K137" s="36"/>
      <c r="L137" s="25"/>
      <c r="M137" s="36"/>
    </row>
    <row r="138" spans="10:13" x14ac:dyDescent="0.2">
      <c r="J138" s="25"/>
      <c r="K138" s="36"/>
      <c r="L138" s="25"/>
      <c r="M138" s="36"/>
    </row>
    <row r="139" spans="10:13" x14ac:dyDescent="0.2">
      <c r="J139" s="25"/>
      <c r="K139" s="36"/>
      <c r="L139" s="25"/>
      <c r="M139" s="36"/>
    </row>
    <row r="140" spans="10:13" x14ac:dyDescent="0.2">
      <c r="J140" s="25"/>
      <c r="K140" s="36"/>
      <c r="L140" s="25"/>
      <c r="M140" s="36"/>
    </row>
    <row r="141" spans="10:13" x14ac:dyDescent="0.2">
      <c r="J141" s="25"/>
      <c r="K141" s="36"/>
      <c r="L141" s="25"/>
      <c r="M141" s="36"/>
    </row>
    <row r="142" spans="10:13" x14ac:dyDescent="0.2">
      <c r="J142" s="25"/>
      <c r="K142" s="36"/>
      <c r="L142" s="25"/>
      <c r="M142" s="36"/>
    </row>
    <row r="143" spans="10:13" x14ac:dyDescent="0.2">
      <c r="J143" s="25"/>
      <c r="K143" s="36"/>
      <c r="L143" s="25"/>
      <c r="M143" s="36"/>
    </row>
    <row r="144" spans="10:13" x14ac:dyDescent="0.2">
      <c r="J144" s="25"/>
      <c r="K144" s="36"/>
      <c r="L144" s="25"/>
      <c r="M144" s="36"/>
    </row>
    <row r="145" spans="10:13" x14ac:dyDescent="0.2">
      <c r="J145" s="25"/>
      <c r="K145" s="36"/>
      <c r="L145" s="25"/>
      <c r="M145" s="36"/>
    </row>
    <row r="146" spans="10:13" x14ac:dyDescent="0.2">
      <c r="J146" s="25"/>
      <c r="K146" s="36"/>
      <c r="L146" s="25"/>
      <c r="M146" s="36"/>
    </row>
    <row r="147" spans="10:13" x14ac:dyDescent="0.2">
      <c r="J147" s="25"/>
      <c r="K147" s="36"/>
      <c r="L147" s="25"/>
      <c r="M147" s="36"/>
    </row>
    <row r="148" spans="10:13" x14ac:dyDescent="0.2">
      <c r="J148" s="25"/>
      <c r="K148" s="36"/>
      <c r="L148" s="25"/>
      <c r="M148" s="36"/>
    </row>
    <row r="149" spans="10:13" x14ac:dyDescent="0.2">
      <c r="J149" s="25"/>
      <c r="K149" s="36"/>
      <c r="L149" s="25"/>
      <c r="M149" s="36"/>
    </row>
    <row r="150" spans="10:13" x14ac:dyDescent="0.2">
      <c r="J150" s="25"/>
      <c r="K150" s="36"/>
      <c r="L150" s="25"/>
      <c r="M150" s="36"/>
    </row>
    <row r="151" spans="10:13" x14ac:dyDescent="0.2">
      <c r="J151" s="25"/>
      <c r="K151" s="36"/>
      <c r="L151" s="25"/>
      <c r="M151" s="36"/>
    </row>
    <row r="152" spans="10:13" x14ac:dyDescent="0.2">
      <c r="J152" s="25"/>
      <c r="K152" s="36"/>
      <c r="L152" s="25"/>
      <c r="M152" s="36"/>
    </row>
    <row r="153" spans="10:13" x14ac:dyDescent="0.2">
      <c r="J153" s="25"/>
      <c r="K153" s="36"/>
      <c r="L153" s="25"/>
      <c r="M153" s="36"/>
    </row>
    <row r="154" spans="10:13" x14ac:dyDescent="0.2">
      <c r="J154" s="25"/>
      <c r="K154" s="36"/>
      <c r="L154" s="25"/>
      <c r="M154" s="36"/>
    </row>
    <row r="155" spans="10:13" x14ac:dyDescent="0.2">
      <c r="J155" s="25"/>
      <c r="K155" s="36"/>
      <c r="L155" s="25"/>
      <c r="M155" s="36"/>
    </row>
    <row r="156" spans="10:13" x14ac:dyDescent="0.2">
      <c r="J156" s="25"/>
      <c r="K156" s="36"/>
      <c r="L156" s="25"/>
      <c r="M156" s="36"/>
    </row>
    <row r="157" spans="10:13" x14ac:dyDescent="0.2">
      <c r="J157" s="25"/>
      <c r="K157" s="36"/>
      <c r="L157" s="25"/>
      <c r="M157" s="36"/>
    </row>
    <row r="158" spans="10:13" x14ac:dyDescent="0.2">
      <c r="J158" s="25"/>
      <c r="K158" s="36"/>
      <c r="L158" s="25"/>
      <c r="M158" s="36"/>
    </row>
    <row r="159" spans="10:13" x14ac:dyDescent="0.2">
      <c r="J159" s="25"/>
      <c r="K159" s="36"/>
      <c r="L159" s="25"/>
      <c r="M159" s="36"/>
    </row>
    <row r="160" spans="10:13" x14ac:dyDescent="0.2">
      <c r="J160" s="25"/>
      <c r="K160" s="36"/>
      <c r="L160" s="25"/>
      <c r="M160" s="36"/>
    </row>
    <row r="161" spans="10:13" x14ac:dyDescent="0.2">
      <c r="J161" s="25"/>
      <c r="K161" s="36"/>
      <c r="L161" s="25"/>
      <c r="M161" s="36"/>
    </row>
    <row r="162" spans="10:13" x14ac:dyDescent="0.2">
      <c r="J162" s="25"/>
      <c r="K162" s="36"/>
      <c r="L162" s="25"/>
      <c r="M162" s="36"/>
    </row>
    <row r="163" spans="10:13" x14ac:dyDescent="0.2">
      <c r="J163" s="25"/>
      <c r="K163" s="36"/>
      <c r="L163" s="25"/>
      <c r="M163" s="36"/>
    </row>
    <row r="164" spans="10:13" x14ac:dyDescent="0.2">
      <c r="J164" s="25"/>
      <c r="K164" s="36"/>
      <c r="L164" s="25"/>
      <c r="M164" s="36"/>
    </row>
    <row r="165" spans="10:13" x14ac:dyDescent="0.2">
      <c r="J165" s="25"/>
      <c r="K165" s="36"/>
      <c r="L165" s="25"/>
      <c r="M165" s="36"/>
    </row>
    <row r="166" spans="10:13" x14ac:dyDescent="0.2">
      <c r="J166" s="25"/>
      <c r="K166" s="36"/>
      <c r="L166" s="25"/>
      <c r="M166" s="36"/>
    </row>
    <row r="167" spans="10:13" x14ac:dyDescent="0.2">
      <c r="J167" s="25"/>
      <c r="K167" s="36"/>
      <c r="L167" s="25"/>
      <c r="M167" s="36"/>
    </row>
    <row r="168" spans="10:13" x14ac:dyDescent="0.2">
      <c r="J168" s="25"/>
      <c r="K168" s="36"/>
      <c r="L168" s="25"/>
      <c r="M168" s="36"/>
    </row>
    <row r="169" spans="10:13" x14ac:dyDescent="0.2">
      <c r="J169" s="25"/>
      <c r="K169" s="36"/>
      <c r="L169" s="25"/>
      <c r="M169" s="36"/>
    </row>
    <row r="170" spans="10:13" x14ac:dyDescent="0.2">
      <c r="J170" s="25"/>
      <c r="K170" s="36"/>
      <c r="L170" s="25"/>
      <c r="M170" s="36"/>
    </row>
    <row r="171" spans="10:13" x14ac:dyDescent="0.2">
      <c r="J171" s="25"/>
      <c r="K171" s="36"/>
      <c r="L171" s="25"/>
      <c r="M171" s="36"/>
    </row>
    <row r="172" spans="10:13" x14ac:dyDescent="0.2">
      <c r="J172" s="25"/>
      <c r="K172" s="36"/>
      <c r="L172" s="25"/>
      <c r="M172" s="36"/>
    </row>
    <row r="173" spans="10:13" x14ac:dyDescent="0.2">
      <c r="J173" s="25"/>
      <c r="K173" s="36"/>
      <c r="L173" s="25"/>
      <c r="M173" s="36"/>
    </row>
    <row r="174" spans="10:13" x14ac:dyDescent="0.2">
      <c r="J174" s="25"/>
      <c r="K174" s="36"/>
      <c r="L174" s="25"/>
      <c r="M174" s="36"/>
    </row>
    <row r="175" spans="10:13" x14ac:dyDescent="0.2">
      <c r="J175" s="25"/>
      <c r="K175" s="36"/>
      <c r="L175" s="25"/>
      <c r="M175" s="36"/>
    </row>
    <row r="176" spans="10:13" x14ac:dyDescent="0.2">
      <c r="J176" s="25"/>
      <c r="K176" s="36"/>
      <c r="L176" s="25"/>
      <c r="M176" s="36"/>
    </row>
    <row r="177" spans="10:13" x14ac:dyDescent="0.2">
      <c r="J177" s="25"/>
      <c r="K177" s="36"/>
      <c r="L177" s="25"/>
      <c r="M177" s="36"/>
    </row>
    <row r="178" spans="10:13" x14ac:dyDescent="0.2">
      <c r="J178" s="25"/>
      <c r="K178" s="36"/>
      <c r="L178" s="25"/>
      <c r="M178" s="36"/>
    </row>
    <row r="179" spans="10:13" x14ac:dyDescent="0.2">
      <c r="J179" s="25"/>
      <c r="K179" s="36"/>
      <c r="L179" s="25"/>
      <c r="M179" s="36"/>
    </row>
    <row r="180" spans="10:13" x14ac:dyDescent="0.2">
      <c r="J180" s="25"/>
      <c r="K180" s="36"/>
      <c r="L180" s="25"/>
      <c r="M180" s="36"/>
    </row>
    <row r="181" spans="10:13" x14ac:dyDescent="0.2">
      <c r="J181" s="25"/>
      <c r="K181" s="36"/>
      <c r="L181" s="25"/>
      <c r="M181" s="36"/>
    </row>
    <row r="182" spans="10:13" x14ac:dyDescent="0.2">
      <c r="J182" s="25"/>
      <c r="K182" s="36"/>
      <c r="L182" s="25"/>
      <c r="M182" s="36"/>
    </row>
    <row r="183" spans="10:13" x14ac:dyDescent="0.2">
      <c r="J183" s="25"/>
      <c r="K183" s="36"/>
      <c r="L183" s="25"/>
      <c r="M183" s="36"/>
    </row>
    <row r="184" spans="10:13" x14ac:dyDescent="0.2">
      <c r="J184" s="25"/>
      <c r="K184" s="36"/>
      <c r="L184" s="25"/>
      <c r="M184" s="36"/>
    </row>
    <row r="185" spans="10:13" x14ac:dyDescent="0.2">
      <c r="J185" s="25"/>
      <c r="K185" s="36"/>
      <c r="L185" s="25"/>
      <c r="M185" s="36"/>
    </row>
    <row r="186" spans="10:13" x14ac:dyDescent="0.2">
      <c r="J186" s="25"/>
      <c r="K186" s="36"/>
      <c r="L186" s="25"/>
      <c r="M186" s="36"/>
    </row>
    <row r="187" spans="10:13" x14ac:dyDescent="0.2">
      <c r="J187" s="25"/>
      <c r="K187" s="36"/>
      <c r="L187" s="25"/>
      <c r="M187" s="36"/>
    </row>
    <row r="188" spans="10:13" x14ac:dyDescent="0.2">
      <c r="J188" s="25"/>
      <c r="K188" s="36"/>
      <c r="L188" s="25"/>
      <c r="M188" s="36"/>
    </row>
    <row r="189" spans="10:13" x14ac:dyDescent="0.2">
      <c r="J189" s="25"/>
      <c r="K189" s="36"/>
      <c r="L189" s="25"/>
      <c r="M189" s="36"/>
    </row>
    <row r="190" spans="10:13" x14ac:dyDescent="0.2">
      <c r="J190" s="25"/>
      <c r="K190" s="36"/>
      <c r="L190" s="25"/>
      <c r="M190" s="36"/>
    </row>
    <row r="191" spans="10:13" x14ac:dyDescent="0.2">
      <c r="J191" s="25"/>
      <c r="K191" s="36"/>
      <c r="L191" s="25"/>
      <c r="M191" s="36"/>
    </row>
    <row r="192" spans="10:13" x14ac:dyDescent="0.2">
      <c r="J192" s="25"/>
      <c r="K192" s="36"/>
      <c r="L192" s="25"/>
      <c r="M192" s="36"/>
    </row>
    <row r="193" spans="10:13" x14ac:dyDescent="0.2">
      <c r="J193" s="25"/>
      <c r="K193" s="36"/>
      <c r="L193" s="25"/>
      <c r="M193" s="36"/>
    </row>
    <row r="194" spans="10:13" x14ac:dyDescent="0.2">
      <c r="J194" s="25"/>
      <c r="K194" s="36"/>
      <c r="L194" s="25"/>
      <c r="M194" s="36"/>
    </row>
    <row r="195" spans="10:13" x14ac:dyDescent="0.2">
      <c r="J195" s="25"/>
      <c r="K195" s="36"/>
      <c r="L195" s="25"/>
      <c r="M195" s="36"/>
    </row>
    <row r="196" spans="10:13" x14ac:dyDescent="0.2">
      <c r="J196" s="25"/>
      <c r="K196" s="36"/>
      <c r="L196" s="25"/>
      <c r="M196" s="36"/>
    </row>
    <row r="197" spans="10:13" x14ac:dyDescent="0.2">
      <c r="J197" s="25"/>
      <c r="K197" s="36"/>
      <c r="L197" s="25"/>
      <c r="M197" s="36"/>
    </row>
    <row r="198" spans="10:13" x14ac:dyDescent="0.2">
      <c r="J198" s="25"/>
      <c r="K198" s="36"/>
      <c r="L198" s="25"/>
      <c r="M198" s="36"/>
    </row>
    <row r="199" spans="10:13" x14ac:dyDescent="0.2">
      <c r="J199" s="25"/>
      <c r="K199" s="36"/>
      <c r="L199" s="25"/>
      <c r="M199" s="36"/>
    </row>
    <row r="200" spans="10:13" x14ac:dyDescent="0.2">
      <c r="J200" s="25"/>
      <c r="K200" s="36"/>
      <c r="L200" s="25"/>
      <c r="M200" s="36"/>
    </row>
    <row r="201" spans="10:13" x14ac:dyDescent="0.2">
      <c r="J201" s="25"/>
      <c r="K201" s="36"/>
      <c r="L201" s="25"/>
      <c r="M201" s="36"/>
    </row>
    <row r="202" spans="10:13" x14ac:dyDescent="0.2">
      <c r="J202" s="25"/>
      <c r="K202" s="36"/>
      <c r="L202" s="25"/>
      <c r="M202" s="36"/>
    </row>
    <row r="203" spans="10:13" x14ac:dyDescent="0.2">
      <c r="J203" s="25"/>
      <c r="K203" s="36"/>
      <c r="L203" s="25"/>
      <c r="M203" s="36"/>
    </row>
    <row r="204" spans="10:13" x14ac:dyDescent="0.2">
      <c r="J204" s="25"/>
      <c r="K204" s="36"/>
      <c r="L204" s="25"/>
      <c r="M204" s="36"/>
    </row>
    <row r="205" spans="10:13" x14ac:dyDescent="0.2">
      <c r="J205" s="25"/>
      <c r="K205" s="36"/>
      <c r="L205" s="25"/>
      <c r="M205" s="36"/>
    </row>
    <row r="206" spans="10:13" x14ac:dyDescent="0.2">
      <c r="J206" s="25"/>
      <c r="K206" s="36"/>
      <c r="L206" s="25"/>
      <c r="M206" s="36"/>
    </row>
    <row r="207" spans="10:13" x14ac:dyDescent="0.2">
      <c r="J207" s="25"/>
      <c r="K207" s="36"/>
      <c r="L207" s="25"/>
      <c r="M207" s="36"/>
    </row>
    <row r="208" spans="10:13" x14ac:dyDescent="0.2">
      <c r="J208" s="25"/>
      <c r="K208" s="36"/>
      <c r="L208" s="25"/>
      <c r="M208" s="36"/>
    </row>
    <row r="209" spans="10:13" x14ac:dyDescent="0.2">
      <c r="J209" s="25"/>
      <c r="K209" s="36"/>
      <c r="L209" s="25"/>
      <c r="M209" s="36"/>
    </row>
    <row r="210" spans="10:13" x14ac:dyDescent="0.2">
      <c r="J210" s="25"/>
      <c r="K210" s="36"/>
      <c r="L210" s="25"/>
      <c r="M210" s="36"/>
    </row>
    <row r="211" spans="10:13" x14ac:dyDescent="0.2">
      <c r="J211" s="25"/>
      <c r="K211" s="36"/>
      <c r="L211" s="25"/>
      <c r="M211" s="36"/>
    </row>
    <row r="212" spans="10:13" x14ac:dyDescent="0.2">
      <c r="J212" s="25"/>
      <c r="K212" s="36"/>
      <c r="L212" s="25"/>
      <c r="M212" s="36"/>
    </row>
    <row r="213" spans="10:13" x14ac:dyDescent="0.2">
      <c r="J213" s="25"/>
      <c r="K213" s="36"/>
      <c r="L213" s="25"/>
      <c r="M213" s="36"/>
    </row>
    <row r="214" spans="10:13" x14ac:dyDescent="0.2">
      <c r="J214" s="25"/>
      <c r="K214" s="36"/>
      <c r="L214" s="25"/>
      <c r="M214" s="36"/>
    </row>
    <row r="215" spans="10:13" x14ac:dyDescent="0.2">
      <c r="J215" s="25"/>
      <c r="K215" s="36"/>
      <c r="L215" s="25"/>
      <c r="M215" s="36"/>
    </row>
    <row r="216" spans="10:13" x14ac:dyDescent="0.2">
      <c r="J216" s="25"/>
      <c r="K216" s="36"/>
      <c r="L216" s="25"/>
      <c r="M216" s="36"/>
    </row>
    <row r="217" spans="10:13" x14ac:dyDescent="0.2">
      <c r="J217" s="25"/>
      <c r="K217" s="36"/>
      <c r="L217" s="25"/>
      <c r="M217" s="36"/>
    </row>
    <row r="218" spans="10:13" x14ac:dyDescent="0.2">
      <c r="J218" s="25"/>
      <c r="K218" s="36"/>
      <c r="L218" s="25"/>
      <c r="M218" s="36"/>
    </row>
    <row r="219" spans="10:13" x14ac:dyDescent="0.2">
      <c r="J219" s="25"/>
      <c r="K219" s="36"/>
      <c r="L219" s="25"/>
      <c r="M219" s="36"/>
    </row>
    <row r="220" spans="10:13" x14ac:dyDescent="0.2">
      <c r="J220" s="25"/>
      <c r="K220" s="36"/>
      <c r="L220" s="25"/>
      <c r="M220" s="36"/>
    </row>
    <row r="221" spans="10:13" x14ac:dyDescent="0.2">
      <c r="J221" s="25"/>
      <c r="K221" s="36"/>
      <c r="L221" s="25"/>
      <c r="M221" s="36"/>
    </row>
    <row r="222" spans="10:13" x14ac:dyDescent="0.2">
      <c r="J222" s="25"/>
      <c r="K222" s="36"/>
      <c r="L222" s="25"/>
      <c r="M222" s="36"/>
    </row>
    <row r="223" spans="10:13" x14ac:dyDescent="0.2">
      <c r="J223" s="25"/>
      <c r="K223" s="36"/>
      <c r="L223" s="25"/>
      <c r="M223" s="36"/>
    </row>
    <row r="224" spans="10:13" x14ac:dyDescent="0.2">
      <c r="J224" s="25"/>
      <c r="K224" s="36"/>
      <c r="L224" s="25"/>
      <c r="M224" s="36"/>
    </row>
    <row r="225" spans="10:13" x14ac:dyDescent="0.2">
      <c r="J225" s="25"/>
      <c r="K225" s="36"/>
      <c r="L225" s="25"/>
      <c r="M225" s="36"/>
    </row>
    <row r="226" spans="10:13" x14ac:dyDescent="0.2">
      <c r="J226" s="25"/>
      <c r="K226" s="36"/>
      <c r="L226" s="25"/>
      <c r="M226" s="36"/>
    </row>
    <row r="227" spans="10:13" x14ac:dyDescent="0.2">
      <c r="J227" s="25"/>
      <c r="K227" s="36"/>
      <c r="L227" s="25"/>
      <c r="M227" s="36"/>
    </row>
    <row r="228" spans="10:13" x14ac:dyDescent="0.2">
      <c r="J228" s="25"/>
      <c r="K228" s="36"/>
      <c r="L228" s="25"/>
      <c r="M228" s="36"/>
    </row>
    <row r="229" spans="10:13" x14ac:dyDescent="0.2">
      <c r="J229" s="25"/>
      <c r="K229" s="36"/>
      <c r="L229" s="25"/>
      <c r="M229" s="36"/>
    </row>
    <row r="230" spans="10:13" x14ac:dyDescent="0.2">
      <c r="J230" s="25"/>
      <c r="K230" s="36"/>
      <c r="L230" s="25"/>
      <c r="M230" s="36"/>
    </row>
    <row r="231" spans="10:13" x14ac:dyDescent="0.2">
      <c r="J231" s="25"/>
      <c r="K231" s="36"/>
      <c r="L231" s="25"/>
      <c r="M231" s="36"/>
    </row>
    <row r="232" spans="10:13" x14ac:dyDescent="0.2">
      <c r="J232" s="25"/>
      <c r="K232" s="36"/>
      <c r="L232" s="25"/>
      <c r="M232" s="36"/>
    </row>
    <row r="233" spans="10:13" x14ac:dyDescent="0.2">
      <c r="J233" s="25"/>
      <c r="K233" s="36"/>
      <c r="L233" s="25"/>
      <c r="M233" s="36"/>
    </row>
    <row r="234" spans="10:13" x14ac:dyDescent="0.2">
      <c r="J234" s="25"/>
      <c r="K234" s="36"/>
      <c r="L234" s="25"/>
      <c r="M234" s="36"/>
    </row>
    <row r="235" spans="10:13" x14ac:dyDescent="0.2">
      <c r="J235" s="25"/>
      <c r="K235" s="36"/>
      <c r="L235" s="25"/>
      <c r="M235" s="36"/>
    </row>
    <row r="236" spans="10:13" x14ac:dyDescent="0.2">
      <c r="J236" s="25"/>
      <c r="K236" s="36"/>
      <c r="L236" s="25"/>
      <c r="M236" s="36"/>
    </row>
    <row r="237" spans="10:13" x14ac:dyDescent="0.2">
      <c r="J237" s="25"/>
      <c r="K237" s="36"/>
      <c r="L237" s="25"/>
      <c r="M237" s="36"/>
    </row>
    <row r="238" spans="10:13" x14ac:dyDescent="0.2">
      <c r="J238" s="25"/>
      <c r="K238" s="36"/>
      <c r="L238" s="25"/>
      <c r="M238" s="36"/>
    </row>
    <row r="239" spans="10:13" x14ac:dyDescent="0.2">
      <c r="J239" s="25"/>
      <c r="K239" s="36"/>
      <c r="L239" s="25"/>
      <c r="M239" s="36"/>
    </row>
    <row r="240" spans="10:13" x14ac:dyDescent="0.2">
      <c r="J240" s="25"/>
      <c r="K240" s="36"/>
      <c r="L240" s="25"/>
      <c r="M240" s="36"/>
    </row>
    <row r="241" spans="10:13" x14ac:dyDescent="0.2">
      <c r="J241" s="25"/>
      <c r="K241" s="36"/>
      <c r="L241" s="25"/>
      <c r="M241" s="36"/>
    </row>
    <row r="242" spans="10:13" x14ac:dyDescent="0.2">
      <c r="J242" s="25"/>
      <c r="K242" s="36"/>
      <c r="L242" s="25"/>
      <c r="M242" s="36"/>
    </row>
    <row r="243" spans="10:13" x14ac:dyDescent="0.2">
      <c r="J243" s="25"/>
      <c r="K243" s="36"/>
      <c r="L243" s="25"/>
      <c r="M243" s="36"/>
    </row>
    <row r="244" spans="10:13" x14ac:dyDescent="0.2">
      <c r="J244" s="25"/>
      <c r="K244" s="36"/>
      <c r="L244" s="25"/>
      <c r="M244" s="36"/>
    </row>
    <row r="245" spans="10:13" x14ac:dyDescent="0.2">
      <c r="J245" s="25"/>
      <c r="K245" s="36"/>
      <c r="L245" s="25"/>
      <c r="M245" s="36"/>
    </row>
    <row r="246" spans="10:13" x14ac:dyDescent="0.2">
      <c r="J246" s="25"/>
      <c r="K246" s="36"/>
      <c r="L246" s="25"/>
      <c r="M246" s="36"/>
    </row>
    <row r="247" spans="10:13" x14ac:dyDescent="0.2">
      <c r="J247" s="25"/>
      <c r="K247" s="36"/>
      <c r="L247" s="25"/>
      <c r="M247" s="36"/>
    </row>
    <row r="248" spans="10:13" x14ac:dyDescent="0.2">
      <c r="J248" s="25"/>
      <c r="K248" s="36"/>
      <c r="L248" s="25"/>
      <c r="M248" s="36"/>
    </row>
    <row r="249" spans="10:13" x14ac:dyDescent="0.2">
      <c r="J249" s="25"/>
      <c r="K249" s="36"/>
      <c r="L249" s="25"/>
      <c r="M249" s="36"/>
    </row>
    <row r="250" spans="10:13" x14ac:dyDescent="0.2">
      <c r="J250" s="25"/>
      <c r="K250" s="36"/>
      <c r="L250" s="25"/>
      <c r="M250" s="36"/>
    </row>
    <row r="251" spans="10:13" x14ac:dyDescent="0.2">
      <c r="J251" s="25"/>
      <c r="K251" s="36"/>
      <c r="L251" s="25"/>
      <c r="M251" s="36"/>
    </row>
    <row r="252" spans="10:13" x14ac:dyDescent="0.2">
      <c r="J252" s="25"/>
      <c r="K252" s="36"/>
      <c r="L252" s="25"/>
      <c r="M252" s="36"/>
    </row>
    <row r="253" spans="10:13" x14ac:dyDescent="0.2">
      <c r="J253" s="25"/>
      <c r="K253" s="36"/>
      <c r="L253" s="25"/>
      <c r="M253" s="36"/>
    </row>
    <row r="254" spans="10:13" x14ac:dyDescent="0.2">
      <c r="J254" s="25"/>
      <c r="K254" s="36"/>
      <c r="L254" s="25"/>
      <c r="M254" s="36"/>
    </row>
    <row r="255" spans="10:13" x14ac:dyDescent="0.2">
      <c r="J255" s="25"/>
      <c r="K255" s="36"/>
      <c r="L255" s="25"/>
      <c r="M255" s="36"/>
    </row>
    <row r="256" spans="10:13" x14ac:dyDescent="0.2">
      <c r="J256" s="25"/>
      <c r="K256" s="36"/>
      <c r="L256" s="25"/>
      <c r="M256" s="36"/>
    </row>
    <row r="257" spans="10:13" x14ac:dyDescent="0.2">
      <c r="J257" s="25"/>
      <c r="K257" s="36"/>
      <c r="L257" s="25"/>
      <c r="M257" s="36"/>
    </row>
    <row r="258" spans="10:13" x14ac:dyDescent="0.2">
      <c r="J258" s="25"/>
      <c r="K258" s="36"/>
      <c r="L258" s="25"/>
      <c r="M258" s="36"/>
    </row>
    <row r="259" spans="10:13" x14ac:dyDescent="0.2">
      <c r="J259" s="25"/>
      <c r="K259" s="36"/>
      <c r="L259" s="25"/>
      <c r="M259" s="36"/>
    </row>
    <row r="260" spans="10:13" x14ac:dyDescent="0.2">
      <c r="J260" s="25"/>
      <c r="K260" s="36"/>
      <c r="L260" s="25"/>
      <c r="M260" s="36"/>
    </row>
    <row r="261" spans="10:13" x14ac:dyDescent="0.2">
      <c r="J261" s="25"/>
      <c r="K261" s="36"/>
      <c r="L261" s="25"/>
      <c r="M261" s="36"/>
    </row>
    <row r="262" spans="10:13" x14ac:dyDescent="0.2">
      <c r="J262" s="25"/>
      <c r="K262" s="36"/>
      <c r="L262" s="25"/>
      <c r="M262" s="36"/>
    </row>
    <row r="263" spans="10:13" x14ac:dyDescent="0.2">
      <c r="J263" s="25"/>
      <c r="K263" s="36"/>
      <c r="L263" s="25"/>
      <c r="M263" s="36"/>
    </row>
    <row r="264" spans="10:13" x14ac:dyDescent="0.2">
      <c r="J264" s="25"/>
      <c r="K264" s="36"/>
      <c r="L264" s="25"/>
      <c r="M264" s="36"/>
    </row>
    <row r="265" spans="10:13" x14ac:dyDescent="0.2">
      <c r="J265" s="25"/>
      <c r="K265" s="36"/>
      <c r="L265" s="25"/>
      <c r="M265" s="36"/>
    </row>
    <row r="266" spans="10:13" x14ac:dyDescent="0.2">
      <c r="J266" s="25"/>
      <c r="K266" s="36"/>
      <c r="L266" s="25"/>
      <c r="M266" s="36"/>
    </row>
    <row r="267" spans="10:13" x14ac:dyDescent="0.2">
      <c r="J267" s="25"/>
      <c r="K267" s="36"/>
      <c r="L267" s="25"/>
      <c r="M267" s="36"/>
    </row>
    <row r="268" spans="10:13" x14ac:dyDescent="0.2">
      <c r="J268" s="25"/>
      <c r="K268" s="36"/>
      <c r="L268" s="25"/>
      <c r="M268" s="36"/>
    </row>
    <row r="269" spans="10:13" x14ac:dyDescent="0.2">
      <c r="J269" s="25"/>
      <c r="K269" s="36"/>
      <c r="L269" s="25"/>
      <c r="M269" s="36"/>
    </row>
    <row r="270" spans="10:13" x14ac:dyDescent="0.2">
      <c r="J270" s="25"/>
      <c r="K270" s="36"/>
      <c r="L270" s="25"/>
      <c r="M270" s="36"/>
    </row>
    <row r="271" spans="10:13" x14ac:dyDescent="0.2">
      <c r="J271" s="25"/>
      <c r="K271" s="36"/>
      <c r="L271" s="25"/>
      <c r="M271" s="36"/>
    </row>
    <row r="272" spans="10:13" x14ac:dyDescent="0.2">
      <c r="J272" s="25"/>
      <c r="K272" s="36"/>
      <c r="L272" s="25"/>
      <c r="M272" s="36"/>
    </row>
    <row r="273" spans="10:13" x14ac:dyDescent="0.2">
      <c r="J273" s="25"/>
      <c r="K273" s="36"/>
      <c r="L273" s="25"/>
      <c r="M273" s="36"/>
    </row>
    <row r="274" spans="10:13" x14ac:dyDescent="0.2">
      <c r="J274" s="25"/>
      <c r="K274" s="36"/>
      <c r="L274" s="25"/>
      <c r="M274" s="36"/>
    </row>
    <row r="275" spans="10:13" x14ac:dyDescent="0.2">
      <c r="J275" s="25"/>
      <c r="K275" s="36"/>
      <c r="L275" s="25"/>
      <c r="M275" s="36"/>
    </row>
    <row r="276" spans="10:13" x14ac:dyDescent="0.2">
      <c r="J276" s="25"/>
      <c r="K276" s="36"/>
      <c r="L276" s="25"/>
      <c r="M276" s="36"/>
    </row>
    <row r="277" spans="10:13" x14ac:dyDescent="0.2">
      <c r="J277" s="25"/>
      <c r="K277" s="36"/>
      <c r="L277" s="25"/>
      <c r="M277" s="36"/>
    </row>
    <row r="278" spans="10:13" x14ac:dyDescent="0.2">
      <c r="J278" s="25"/>
      <c r="K278" s="36"/>
      <c r="L278" s="25"/>
      <c r="M278" s="36"/>
    </row>
    <row r="279" spans="10:13" x14ac:dyDescent="0.2">
      <c r="J279" s="25"/>
      <c r="K279" s="36"/>
      <c r="L279" s="25"/>
      <c r="M279" s="36"/>
    </row>
    <row r="280" spans="10:13" x14ac:dyDescent="0.2">
      <c r="J280" s="25"/>
      <c r="K280" s="36"/>
      <c r="L280" s="25"/>
      <c r="M280" s="36"/>
    </row>
    <row r="281" spans="10:13" x14ac:dyDescent="0.2">
      <c r="J281" s="25"/>
      <c r="K281" s="36"/>
      <c r="L281" s="25"/>
      <c r="M281" s="36"/>
    </row>
    <row r="282" spans="10:13" x14ac:dyDescent="0.2">
      <c r="J282" s="25"/>
      <c r="K282" s="36"/>
      <c r="L282" s="25"/>
      <c r="M282" s="36"/>
    </row>
    <row r="283" spans="10:13" x14ac:dyDescent="0.2">
      <c r="J283" s="25"/>
      <c r="K283" s="36"/>
      <c r="L283" s="25"/>
      <c r="M283" s="36"/>
    </row>
    <row r="284" spans="10:13" x14ac:dyDescent="0.2">
      <c r="J284" s="25"/>
      <c r="K284" s="36"/>
      <c r="L284" s="25"/>
      <c r="M284" s="36"/>
    </row>
    <row r="285" spans="10:13" x14ac:dyDescent="0.2">
      <c r="J285" s="25"/>
      <c r="K285" s="36"/>
      <c r="L285" s="25"/>
      <c r="M285" s="36"/>
    </row>
    <row r="286" spans="10:13" x14ac:dyDescent="0.2">
      <c r="J286" s="25"/>
      <c r="K286" s="36"/>
      <c r="L286" s="25"/>
      <c r="M286" s="36"/>
    </row>
    <row r="287" spans="10:13" x14ac:dyDescent="0.2">
      <c r="J287" s="25"/>
      <c r="K287" s="36"/>
      <c r="L287" s="25"/>
      <c r="M287" s="36"/>
    </row>
    <row r="288" spans="10:13" x14ac:dyDescent="0.2">
      <c r="J288" s="25"/>
      <c r="K288" s="36"/>
      <c r="L288" s="25"/>
      <c r="M288" s="36"/>
    </row>
    <row r="289" spans="10:13" x14ac:dyDescent="0.2">
      <c r="J289" s="25"/>
      <c r="K289" s="36"/>
      <c r="L289" s="25"/>
      <c r="M289" s="36"/>
    </row>
    <row r="290" spans="10:13" x14ac:dyDescent="0.2">
      <c r="J290" s="25"/>
      <c r="K290" s="36"/>
      <c r="L290" s="25"/>
      <c r="M290" s="36"/>
    </row>
  </sheetData>
  <mergeCells count="12">
    <mergeCell ref="H7:N7"/>
    <mergeCell ref="P1:R1"/>
    <mergeCell ref="P2:Q2"/>
    <mergeCell ref="P3:Q3"/>
    <mergeCell ref="P4:Q4"/>
    <mergeCell ref="P5:Q5"/>
    <mergeCell ref="H2:N2"/>
    <mergeCell ref="H3:N3"/>
    <mergeCell ref="H1:O1"/>
    <mergeCell ref="H4:N4"/>
    <mergeCell ref="H5:N5"/>
    <mergeCell ref="H6:N6"/>
  </mergeCells>
  <phoneticPr fontId="3" type="noConversion"/>
  <conditionalFormatting sqref="A1:A1048576">
    <cfRule type="duplicateValues" dxfId="6" priority="3"/>
  </conditionalFormatting>
  <conditionalFormatting sqref="H2:H8">
    <cfRule type="duplicateValues" dxfId="5" priority="1"/>
  </conditionalFormatting>
  <pageMargins left="0.7" right="0.7" top="0.75" bottom="0.75" header="0.3" footer="0.3"/>
  <pageSetup paperSize="9" scale="25" fitToHeight="0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9CCFD-33E2-444C-A2F7-4D53DC5AF58D}">
  <dimension ref="A1:AS319"/>
  <sheetViews>
    <sheetView tabSelected="1" zoomScale="80" zoomScaleNormal="80" workbookViewId="0">
      <selection activeCell="F8" sqref="F8"/>
    </sheetView>
  </sheetViews>
  <sheetFormatPr baseColWidth="10" defaultColWidth="11.5703125" defaultRowHeight="15" x14ac:dyDescent="0.25"/>
  <cols>
    <col min="1" max="1" width="9.42578125" style="71" bestFit="1" customWidth="1"/>
    <col min="2" max="2" width="15.7109375" style="71" bestFit="1" customWidth="1"/>
    <col min="3" max="3" width="11" style="71" bestFit="1" customWidth="1"/>
    <col min="4" max="4" width="19.140625" style="71" bestFit="1" customWidth="1"/>
    <col min="5" max="5" width="31.7109375" style="71" bestFit="1" customWidth="1"/>
    <col min="6" max="6" width="135.42578125" style="79" bestFit="1" customWidth="1"/>
    <col min="7" max="7" width="8" style="32" customWidth="1"/>
    <col min="8" max="8" width="18.42578125" style="25" bestFit="1" customWidth="1"/>
    <col min="9" max="9" width="15.42578125" style="73" bestFit="1" customWidth="1"/>
    <col min="10" max="10" width="18.42578125" style="25" bestFit="1" customWidth="1"/>
    <col min="11" max="11" width="15.42578125" style="25" bestFit="1" customWidth="1"/>
    <col min="12" max="12" width="18.42578125" style="25" bestFit="1" customWidth="1"/>
    <col min="13" max="13" width="15.42578125" style="25" bestFit="1" customWidth="1"/>
    <col min="14" max="14" width="13.28515625" style="25" bestFit="1" customWidth="1"/>
    <col min="15" max="15" width="18.5703125" style="25" bestFit="1" customWidth="1"/>
    <col min="16" max="16" width="15.5703125" style="25" bestFit="1" customWidth="1"/>
    <col min="17" max="17" width="18.5703125" style="25" bestFit="1" customWidth="1"/>
    <col min="18" max="18" width="15.5703125" style="25" bestFit="1" customWidth="1"/>
    <col min="19" max="19" width="18.5703125" style="25" bestFit="1" customWidth="1"/>
    <col min="20" max="20" width="16.28515625" style="25" bestFit="1" customWidth="1"/>
    <col min="21" max="21" width="17.7109375" style="24" bestFit="1" customWidth="1"/>
    <col min="22" max="22" width="21.28515625" style="24" bestFit="1" customWidth="1"/>
    <col min="23" max="23" width="29.140625" style="24" customWidth="1"/>
    <col min="24" max="24" width="26.5703125" style="24" bestFit="1" customWidth="1"/>
    <col min="25" max="25" width="30.5703125" style="24" bestFit="1" customWidth="1"/>
    <col min="26" max="26" width="22.42578125" style="96" bestFit="1" customWidth="1"/>
    <col min="27" max="27" width="19.28515625" style="24" bestFit="1" customWidth="1"/>
    <col min="28" max="28" width="11.5703125" style="96"/>
    <col min="29" max="29" width="29.140625" style="96" bestFit="1" customWidth="1"/>
    <col min="30" max="30" width="12.140625" style="24" customWidth="1"/>
    <col min="31" max="44" width="11.5703125" style="24"/>
    <col min="45" max="45" width="5.5703125" style="24" bestFit="1" customWidth="1"/>
    <col min="46" max="16384" width="11.5703125" style="24"/>
  </cols>
  <sheetData>
    <row r="1" spans="1:45" s="58" customFormat="1" ht="24" x14ac:dyDescent="0.4">
      <c r="A1" s="57"/>
      <c r="C1" s="57"/>
      <c r="F1" s="59"/>
      <c r="G1" s="60"/>
      <c r="H1" s="147" t="s">
        <v>394</v>
      </c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9"/>
      <c r="U1" s="147" t="s">
        <v>395</v>
      </c>
      <c r="V1" s="148"/>
      <c r="W1" s="148"/>
      <c r="X1" s="148"/>
      <c r="Y1" s="148"/>
      <c r="Z1" s="148"/>
      <c r="AA1" s="149"/>
    </row>
    <row r="2" spans="1:45" ht="12" x14ac:dyDescent="0.25">
      <c r="A2" s="24"/>
      <c r="B2" s="49"/>
      <c r="C2" s="49"/>
      <c r="D2" s="49"/>
      <c r="E2" s="24"/>
      <c r="F2" s="24"/>
      <c r="G2" s="24"/>
      <c r="H2" s="145" t="s">
        <v>384</v>
      </c>
      <c r="I2" s="146"/>
      <c r="J2" s="146"/>
      <c r="K2" s="52">
        <v>10700</v>
      </c>
      <c r="L2" s="14"/>
      <c r="M2" s="14"/>
      <c r="N2" s="127"/>
      <c r="O2" s="15"/>
      <c r="P2" s="24"/>
      <c r="Q2" s="101"/>
      <c r="R2" s="18"/>
      <c r="S2" s="18"/>
      <c r="T2" s="19"/>
      <c r="U2" s="158" t="s">
        <v>388</v>
      </c>
      <c r="V2" s="159"/>
      <c r="W2" s="159"/>
      <c r="X2" s="137">
        <f>X3+X4</f>
        <v>1416.81</v>
      </c>
      <c r="Z2" s="24"/>
      <c r="AA2" s="120"/>
      <c r="AB2" s="24"/>
      <c r="AC2" s="24"/>
    </row>
    <row r="3" spans="1:45" ht="12" x14ac:dyDescent="0.2">
      <c r="A3" s="24"/>
      <c r="B3" s="50"/>
      <c r="C3" s="50"/>
      <c r="D3" s="50"/>
      <c r="E3" s="24"/>
      <c r="F3" s="24"/>
      <c r="G3" s="24"/>
      <c r="H3" s="160" t="s">
        <v>405</v>
      </c>
      <c r="I3" s="161"/>
      <c r="J3" s="161"/>
      <c r="K3" s="131">
        <v>1750</v>
      </c>
      <c r="L3" s="107"/>
      <c r="M3" s="108"/>
      <c r="N3" s="108"/>
      <c r="O3" s="122">
        <f t="shared" ref="O3:O8" si="0">K3-(L3+M3+N3)</f>
        <v>1750</v>
      </c>
      <c r="P3" s="24"/>
      <c r="Q3" s="24"/>
      <c r="R3" s="24"/>
      <c r="S3" s="24"/>
      <c r="T3" s="120"/>
      <c r="U3" s="154" t="s">
        <v>389</v>
      </c>
      <c r="V3" s="155"/>
      <c r="W3" s="155"/>
      <c r="X3" s="133">
        <v>846.81000000000006</v>
      </c>
      <c r="Y3" s="45"/>
      <c r="Z3" s="45"/>
      <c r="AA3" s="13"/>
      <c r="AB3" s="45"/>
      <c r="AC3" s="45"/>
      <c r="AN3" s="103"/>
    </row>
    <row r="4" spans="1:45" ht="12" x14ac:dyDescent="0.2">
      <c r="A4" s="24"/>
      <c r="B4" s="50"/>
      <c r="C4" s="50"/>
      <c r="D4" s="50"/>
      <c r="E4" s="24"/>
      <c r="F4" s="24"/>
      <c r="G4" s="24"/>
      <c r="H4" s="154" t="s">
        <v>396</v>
      </c>
      <c r="I4" s="155"/>
      <c r="J4" s="155"/>
      <c r="K4" s="53">
        <v>500</v>
      </c>
      <c r="L4" s="107"/>
      <c r="M4" s="108"/>
      <c r="N4" s="108"/>
      <c r="O4" s="123">
        <f t="shared" si="0"/>
        <v>500</v>
      </c>
      <c r="P4" s="24"/>
      <c r="Q4" s="24"/>
      <c r="R4" s="24"/>
      <c r="S4" s="24"/>
      <c r="T4" s="120"/>
      <c r="U4" s="154" t="s">
        <v>390</v>
      </c>
      <c r="V4" s="155"/>
      <c r="W4" s="155"/>
      <c r="X4" s="134">
        <v>570</v>
      </c>
      <c r="Y4" s="71"/>
      <c r="Z4" s="71"/>
      <c r="AA4" s="138"/>
      <c r="AB4" s="71"/>
      <c r="AC4" s="71"/>
    </row>
    <row r="5" spans="1:45" ht="12" x14ac:dyDescent="0.2">
      <c r="A5" s="24"/>
      <c r="B5" s="50"/>
      <c r="C5" s="50"/>
      <c r="D5" s="50"/>
      <c r="E5" s="24"/>
      <c r="F5" s="24"/>
      <c r="G5" s="24"/>
      <c r="H5" s="154" t="s">
        <v>23</v>
      </c>
      <c r="I5" s="155"/>
      <c r="J5" s="155"/>
      <c r="K5" s="54">
        <v>500</v>
      </c>
      <c r="L5" s="109">
        <v>225</v>
      </c>
      <c r="M5" s="110"/>
      <c r="N5" s="110"/>
      <c r="O5" s="124">
        <f t="shared" si="0"/>
        <v>275</v>
      </c>
      <c r="P5" s="24"/>
      <c r="Q5" s="24"/>
      <c r="R5" s="24"/>
      <c r="S5" s="24"/>
      <c r="T5" s="120"/>
      <c r="U5" s="150" t="s">
        <v>384</v>
      </c>
      <c r="V5" s="151"/>
      <c r="W5" s="151"/>
      <c r="X5" s="64">
        <f>SUM(X6:X9)</f>
        <v>9532.19</v>
      </c>
      <c r="Y5" s="105"/>
      <c r="Z5" s="104"/>
      <c r="AA5" s="139"/>
      <c r="AB5" s="106"/>
      <c r="AC5" s="104"/>
      <c r="AJ5" s="103"/>
    </row>
    <row r="6" spans="1:45" ht="12" x14ac:dyDescent="0.2">
      <c r="A6" s="24"/>
      <c r="B6" s="50"/>
      <c r="C6" s="50"/>
      <c r="D6" s="50"/>
      <c r="E6" s="24"/>
      <c r="F6" s="24"/>
      <c r="G6" s="24"/>
      <c r="H6" s="154" t="s">
        <v>399</v>
      </c>
      <c r="I6" s="155"/>
      <c r="J6" s="155"/>
      <c r="K6" s="55">
        <v>750</v>
      </c>
      <c r="L6" s="111"/>
      <c r="M6" s="112"/>
      <c r="N6" s="113">
        <v>637.5</v>
      </c>
      <c r="O6" s="125">
        <f t="shared" si="0"/>
        <v>112.5</v>
      </c>
      <c r="P6" s="24"/>
      <c r="Q6" s="24"/>
      <c r="R6" s="24"/>
      <c r="S6" s="24"/>
      <c r="T6" s="120"/>
      <c r="U6" s="154" t="s">
        <v>391</v>
      </c>
      <c r="V6" s="155"/>
      <c r="W6" s="155"/>
      <c r="X6" s="135">
        <v>7371.03</v>
      </c>
      <c r="Y6" s="105"/>
      <c r="Z6" s="104"/>
      <c r="AA6" s="139"/>
      <c r="AB6" s="106"/>
      <c r="AC6" s="104"/>
      <c r="AJ6" s="103"/>
    </row>
    <row r="7" spans="1:45" ht="12" x14ac:dyDescent="0.2">
      <c r="A7" s="24"/>
      <c r="B7" s="50"/>
      <c r="C7" s="50"/>
      <c r="D7" s="50"/>
      <c r="E7" s="24"/>
      <c r="F7" s="24"/>
      <c r="G7" s="24"/>
      <c r="H7" s="156" t="s">
        <v>400</v>
      </c>
      <c r="I7" s="157"/>
      <c r="J7" s="157"/>
      <c r="K7" s="132">
        <v>7200</v>
      </c>
      <c r="L7" s="114"/>
      <c r="M7" s="115">
        <v>2992</v>
      </c>
      <c r="N7" s="116">
        <v>1500</v>
      </c>
      <c r="O7" s="126">
        <f t="shared" si="0"/>
        <v>2708</v>
      </c>
      <c r="P7" s="24"/>
      <c r="Q7" s="24"/>
      <c r="R7" s="24"/>
      <c r="S7" s="24"/>
      <c r="T7" s="120"/>
      <c r="U7" s="154" t="s">
        <v>392</v>
      </c>
      <c r="V7" s="155"/>
      <c r="W7" s="155"/>
      <c r="X7" s="63">
        <v>995.22</v>
      </c>
      <c r="Y7" s="105"/>
      <c r="Z7" s="104"/>
      <c r="AA7" s="139"/>
      <c r="AB7" s="106"/>
      <c r="AC7" s="104"/>
    </row>
    <row r="8" spans="1:45" ht="12" x14ac:dyDescent="0.2">
      <c r="A8" s="24"/>
      <c r="B8" s="49"/>
      <c r="C8" s="49"/>
      <c r="D8" s="49"/>
      <c r="E8" s="24"/>
      <c r="F8" s="24"/>
      <c r="G8" s="24"/>
      <c r="H8" s="145" t="s">
        <v>407</v>
      </c>
      <c r="I8" s="146"/>
      <c r="J8" s="146"/>
      <c r="K8" s="51">
        <v>8300</v>
      </c>
      <c r="L8" s="128">
        <v>1125</v>
      </c>
      <c r="M8" s="129">
        <v>50</v>
      </c>
      <c r="N8" s="129">
        <v>250</v>
      </c>
      <c r="O8" s="130">
        <f t="shared" si="0"/>
        <v>6875</v>
      </c>
      <c r="P8" s="24"/>
      <c r="Q8" s="24"/>
      <c r="R8" s="24"/>
      <c r="S8" s="24"/>
      <c r="T8" s="120"/>
      <c r="U8" s="154" t="s">
        <v>393</v>
      </c>
      <c r="V8" s="155"/>
      <c r="W8" s="155"/>
      <c r="X8" s="62">
        <v>485</v>
      </c>
      <c r="Y8" s="105"/>
      <c r="Z8" s="104"/>
      <c r="AA8" s="139"/>
      <c r="AB8" s="106"/>
      <c r="AC8" s="104"/>
      <c r="AS8" s="103" t="e">
        <f>X6-#REF!</f>
        <v>#REF!</v>
      </c>
    </row>
    <row r="9" spans="1:45" ht="12" x14ac:dyDescent="0.2">
      <c r="A9" s="33"/>
      <c r="B9" s="33"/>
      <c r="C9" s="33"/>
      <c r="D9" s="33"/>
      <c r="E9" s="33"/>
      <c r="F9" s="102"/>
      <c r="G9" s="17"/>
      <c r="H9" s="121"/>
      <c r="I9" s="99"/>
      <c r="J9" s="100"/>
      <c r="K9" s="93"/>
      <c r="L9" s="117" t="s">
        <v>408</v>
      </c>
      <c r="M9" s="118" t="s">
        <v>409</v>
      </c>
      <c r="N9" s="118" t="s">
        <v>410</v>
      </c>
      <c r="O9" s="119" t="s">
        <v>432</v>
      </c>
      <c r="P9" s="97"/>
      <c r="Q9" s="98"/>
      <c r="R9" s="46"/>
      <c r="S9" s="24"/>
      <c r="T9" s="120"/>
      <c r="U9" s="154" t="s">
        <v>416</v>
      </c>
      <c r="V9" s="155"/>
      <c r="W9" s="155"/>
      <c r="X9" s="136">
        <v>680.94000000000017</v>
      </c>
      <c r="Y9" s="105"/>
      <c r="Z9" s="104"/>
      <c r="AA9" s="139"/>
      <c r="AB9" s="106"/>
      <c r="AC9" s="104"/>
    </row>
    <row r="10" spans="1:45" x14ac:dyDescent="0.25">
      <c r="A10" s="25"/>
      <c r="B10" s="73"/>
      <c r="C10" s="73"/>
      <c r="D10" s="36"/>
      <c r="E10" s="45"/>
      <c r="F10" s="45"/>
      <c r="G10" s="45"/>
      <c r="H10" s="1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30"/>
      <c r="U10" s="150" t="s">
        <v>385</v>
      </c>
      <c r="V10" s="151"/>
      <c r="W10" s="151"/>
      <c r="X10" s="61">
        <v>8051</v>
      </c>
      <c r="Y10" s="93"/>
      <c r="Z10" s="93"/>
      <c r="AA10" s="140"/>
      <c r="AB10" s="71"/>
      <c r="AC10" s="71"/>
    </row>
    <row r="11" spans="1:45" x14ac:dyDescent="0.25">
      <c r="H11" s="4"/>
      <c r="T11" s="2"/>
      <c r="U11" s="10"/>
      <c r="AA11" s="120"/>
    </row>
    <row r="12" spans="1:45" ht="15" customHeight="1" x14ac:dyDescent="0.2">
      <c r="H12" s="162" t="s">
        <v>226</v>
      </c>
      <c r="I12" s="163"/>
      <c r="J12" s="163"/>
      <c r="K12" s="163"/>
      <c r="L12" s="163"/>
      <c r="M12" s="164"/>
      <c r="N12" s="163" t="s">
        <v>406</v>
      </c>
      <c r="O12" s="163"/>
      <c r="P12" s="163"/>
      <c r="Q12" s="163"/>
      <c r="R12" s="163"/>
      <c r="S12" s="163"/>
      <c r="T12" s="164"/>
      <c r="U12" s="141"/>
      <c r="V12" s="92"/>
      <c r="W12" s="70"/>
      <c r="X12" s="92"/>
      <c r="Y12" s="71"/>
      <c r="Z12" s="71"/>
      <c r="AA12" s="138"/>
      <c r="AB12" s="24"/>
      <c r="AC12" s="24"/>
    </row>
    <row r="13" spans="1:45" s="34" customFormat="1" ht="12" x14ac:dyDescent="0.25">
      <c r="A13" s="88" t="s">
        <v>1</v>
      </c>
      <c r="B13" s="88" t="s">
        <v>2</v>
      </c>
      <c r="C13" s="88" t="s">
        <v>98</v>
      </c>
      <c r="D13" s="88" t="s">
        <v>97</v>
      </c>
      <c r="E13" s="88" t="s">
        <v>3</v>
      </c>
      <c r="F13" s="88" t="s">
        <v>4</v>
      </c>
      <c r="G13" s="27" t="s">
        <v>413</v>
      </c>
      <c r="H13" s="29" t="s">
        <v>420</v>
      </c>
      <c r="I13" s="47" t="s">
        <v>421</v>
      </c>
      <c r="J13" s="27" t="s">
        <v>422</v>
      </c>
      <c r="K13" s="47" t="s">
        <v>423</v>
      </c>
      <c r="L13" s="27" t="s">
        <v>424</v>
      </c>
      <c r="M13" s="66" t="s">
        <v>425</v>
      </c>
      <c r="N13" s="27" t="s">
        <v>92</v>
      </c>
      <c r="O13" s="27" t="s">
        <v>426</v>
      </c>
      <c r="P13" s="47" t="s">
        <v>427</v>
      </c>
      <c r="Q13" s="27" t="s">
        <v>428</v>
      </c>
      <c r="R13" s="47" t="s">
        <v>430</v>
      </c>
      <c r="S13" s="27" t="s">
        <v>429</v>
      </c>
      <c r="T13" s="142" t="s">
        <v>431</v>
      </c>
      <c r="U13" s="144" t="s">
        <v>415</v>
      </c>
      <c r="V13" s="88" t="s">
        <v>392</v>
      </c>
      <c r="W13" s="88" t="s">
        <v>391</v>
      </c>
      <c r="X13" s="88" t="s">
        <v>393</v>
      </c>
      <c r="Y13" s="88" t="s">
        <v>416</v>
      </c>
      <c r="Z13" s="88" t="s">
        <v>390</v>
      </c>
      <c r="AA13" s="88" t="s">
        <v>389</v>
      </c>
    </row>
    <row r="14" spans="1:45" ht="12" x14ac:dyDescent="0.2">
      <c r="A14" s="71">
        <v>50104</v>
      </c>
      <c r="B14" s="71" t="s">
        <v>8</v>
      </c>
      <c r="C14" s="71" t="s">
        <v>0</v>
      </c>
      <c r="D14" s="71" t="s">
        <v>9</v>
      </c>
      <c r="E14" s="71" t="s">
        <v>10</v>
      </c>
      <c r="F14" s="71" t="s">
        <v>22</v>
      </c>
      <c r="G14" s="32" t="s">
        <v>12</v>
      </c>
      <c r="H14" s="4" t="s">
        <v>23</v>
      </c>
      <c r="I14" s="72">
        <v>1</v>
      </c>
      <c r="J14" s="25" t="s">
        <v>44</v>
      </c>
      <c r="K14" s="74">
        <v>10</v>
      </c>
      <c r="M14" s="2"/>
      <c r="T14" s="2"/>
      <c r="U14" s="69">
        <v>9.6999999999999993</v>
      </c>
      <c r="V14" s="36">
        <v>0.38800000000000001</v>
      </c>
      <c r="W14" s="94">
        <v>0.58199999999999996</v>
      </c>
      <c r="X14" s="25"/>
      <c r="Y14" s="25"/>
      <c r="Z14" s="72">
        <v>0.32999999999999996</v>
      </c>
      <c r="AA14" s="25"/>
      <c r="AB14" s="24"/>
      <c r="AC14" s="24"/>
    </row>
    <row r="15" spans="1:45" ht="12" x14ac:dyDescent="0.2">
      <c r="A15" s="71">
        <v>50107</v>
      </c>
      <c r="B15" s="71" t="s">
        <v>8</v>
      </c>
      <c r="C15" s="71" t="s">
        <v>0</v>
      </c>
      <c r="D15" s="71" t="s">
        <v>9</v>
      </c>
      <c r="E15" s="71" t="s">
        <v>10</v>
      </c>
      <c r="F15" s="71" t="s">
        <v>24</v>
      </c>
      <c r="G15" s="32" t="s">
        <v>12</v>
      </c>
      <c r="H15" s="4" t="s">
        <v>23</v>
      </c>
      <c r="I15" s="72">
        <v>1</v>
      </c>
      <c r="J15" s="25" t="s">
        <v>44</v>
      </c>
      <c r="K15" s="74">
        <v>10</v>
      </c>
      <c r="M15" s="2"/>
      <c r="T15" s="2"/>
      <c r="U15" s="69">
        <v>9.6999999999999993</v>
      </c>
      <c r="V15" s="36">
        <v>0.38800000000000001</v>
      </c>
      <c r="W15" s="94">
        <v>0.58199999999999996</v>
      </c>
      <c r="X15" s="25"/>
      <c r="Y15" s="25"/>
      <c r="Z15" s="72">
        <v>0.32999999999999996</v>
      </c>
      <c r="AA15" s="25"/>
      <c r="AB15" s="24"/>
      <c r="AC15" s="24"/>
    </row>
    <row r="16" spans="1:45" ht="12" x14ac:dyDescent="0.2">
      <c r="A16" s="71">
        <v>50601</v>
      </c>
      <c r="B16" s="71" t="s">
        <v>8</v>
      </c>
      <c r="C16" s="71" t="s">
        <v>0</v>
      </c>
      <c r="D16" s="71" t="s">
        <v>9</v>
      </c>
      <c r="E16" s="71" t="s">
        <v>10</v>
      </c>
      <c r="F16" s="71" t="s">
        <v>25</v>
      </c>
      <c r="G16" s="32" t="s">
        <v>12</v>
      </c>
      <c r="H16" s="4" t="s">
        <v>23</v>
      </c>
      <c r="I16" s="72">
        <v>1</v>
      </c>
      <c r="J16" s="25" t="s">
        <v>44</v>
      </c>
      <c r="K16" s="74">
        <v>10</v>
      </c>
      <c r="M16" s="2"/>
      <c r="T16" s="2"/>
      <c r="U16" s="69">
        <v>9.6999999999999993</v>
      </c>
      <c r="V16" s="36">
        <v>0.38800000000000001</v>
      </c>
      <c r="W16" s="94">
        <v>0.58199999999999996</v>
      </c>
      <c r="X16" s="25"/>
      <c r="Y16" s="25"/>
      <c r="Z16" s="72">
        <v>0.32999999999999996</v>
      </c>
      <c r="AA16" s="25"/>
      <c r="AB16" s="24"/>
      <c r="AC16" s="24"/>
    </row>
    <row r="17" spans="1:29" ht="12" x14ac:dyDescent="0.2">
      <c r="A17" s="71">
        <v>60101</v>
      </c>
      <c r="B17" s="71" t="s">
        <v>8</v>
      </c>
      <c r="C17" s="71" t="s">
        <v>0</v>
      </c>
      <c r="D17" s="71" t="s">
        <v>9</v>
      </c>
      <c r="E17" s="71" t="s">
        <v>10</v>
      </c>
      <c r="F17" s="71" t="s">
        <v>15</v>
      </c>
      <c r="G17" s="32" t="s">
        <v>12</v>
      </c>
      <c r="H17" s="4" t="s">
        <v>23</v>
      </c>
      <c r="I17" s="75">
        <v>1</v>
      </c>
      <c r="M17" s="2"/>
      <c r="N17" s="25" t="s">
        <v>408</v>
      </c>
      <c r="O17" s="25" t="s">
        <v>23</v>
      </c>
      <c r="P17" s="72">
        <v>5</v>
      </c>
      <c r="Q17" s="25" t="s">
        <v>84</v>
      </c>
      <c r="R17" s="74">
        <v>90</v>
      </c>
      <c r="S17" s="24"/>
      <c r="T17" s="2"/>
      <c r="U17" s="68">
        <v>87.3</v>
      </c>
      <c r="V17" s="42">
        <v>2.3279999999999998</v>
      </c>
      <c r="W17" s="94">
        <v>3.492</v>
      </c>
      <c r="X17" s="25"/>
      <c r="Y17" s="25"/>
      <c r="Z17" s="72">
        <v>2.88</v>
      </c>
      <c r="AA17" s="25"/>
      <c r="AB17" s="24"/>
      <c r="AC17" s="24"/>
    </row>
    <row r="18" spans="1:29" ht="12" x14ac:dyDescent="0.2">
      <c r="A18" s="71">
        <v>60102</v>
      </c>
      <c r="B18" s="71" t="s">
        <v>8</v>
      </c>
      <c r="C18" s="71" t="s">
        <v>0</v>
      </c>
      <c r="D18" s="71" t="s">
        <v>9</v>
      </c>
      <c r="E18" s="71" t="s">
        <v>10</v>
      </c>
      <c r="F18" s="71" t="s">
        <v>16</v>
      </c>
      <c r="G18" s="32" t="s">
        <v>12</v>
      </c>
      <c r="H18" s="4" t="s">
        <v>23</v>
      </c>
      <c r="I18" s="75">
        <v>1</v>
      </c>
      <c r="M18" s="2"/>
      <c r="N18" s="25" t="s">
        <v>408</v>
      </c>
      <c r="O18" s="25" t="s">
        <v>23</v>
      </c>
      <c r="P18" s="72">
        <v>5</v>
      </c>
      <c r="Q18" s="25" t="s">
        <v>84</v>
      </c>
      <c r="R18" s="74">
        <v>90</v>
      </c>
      <c r="S18" s="24"/>
      <c r="T18" s="2"/>
      <c r="U18" s="68">
        <v>87.3</v>
      </c>
      <c r="V18" s="42">
        <v>2.3279999999999998</v>
      </c>
      <c r="W18" s="94">
        <v>3.492</v>
      </c>
      <c r="X18" s="25"/>
      <c r="Y18" s="25"/>
      <c r="Z18" s="72">
        <v>2.88</v>
      </c>
      <c r="AA18" s="25"/>
      <c r="AB18" s="24"/>
      <c r="AC18" s="24"/>
    </row>
    <row r="19" spans="1:29" ht="12" x14ac:dyDescent="0.2">
      <c r="A19" s="71">
        <v>60104</v>
      </c>
      <c r="B19" s="71" t="s">
        <v>8</v>
      </c>
      <c r="C19" s="71" t="s">
        <v>0</v>
      </c>
      <c r="D19" s="71" t="s">
        <v>9</v>
      </c>
      <c r="E19" s="71" t="s">
        <v>10</v>
      </c>
      <c r="F19" s="71" t="s">
        <v>17</v>
      </c>
      <c r="G19" s="32" t="s">
        <v>12</v>
      </c>
      <c r="H19" s="4" t="s">
        <v>23</v>
      </c>
      <c r="I19" s="75">
        <v>1</v>
      </c>
      <c r="M19" s="2"/>
      <c r="N19" s="25" t="s">
        <v>408</v>
      </c>
      <c r="O19" s="25" t="s">
        <v>23</v>
      </c>
      <c r="P19" s="72">
        <v>5</v>
      </c>
      <c r="Q19" s="25" t="s">
        <v>84</v>
      </c>
      <c r="R19" s="74">
        <v>90</v>
      </c>
      <c r="S19" s="24"/>
      <c r="T19" s="2"/>
      <c r="U19" s="68">
        <v>87.3</v>
      </c>
      <c r="V19" s="42">
        <v>2.3279999999999998</v>
      </c>
      <c r="W19" s="94">
        <v>3.492</v>
      </c>
      <c r="X19" s="25"/>
      <c r="Y19" s="25"/>
      <c r="Z19" s="72">
        <v>2.88</v>
      </c>
      <c r="AA19" s="25"/>
      <c r="AB19" s="24"/>
      <c r="AC19" s="24"/>
    </row>
    <row r="20" spans="1:29" ht="12" x14ac:dyDescent="0.2">
      <c r="A20" s="71">
        <v>60105</v>
      </c>
      <c r="B20" s="71" t="s">
        <v>8</v>
      </c>
      <c r="C20" s="71" t="s">
        <v>0</v>
      </c>
      <c r="D20" s="71" t="s">
        <v>9</v>
      </c>
      <c r="E20" s="71" t="s">
        <v>10</v>
      </c>
      <c r="F20" s="71" t="s">
        <v>18</v>
      </c>
      <c r="G20" s="32" t="s">
        <v>12</v>
      </c>
      <c r="H20" s="4" t="s">
        <v>23</v>
      </c>
      <c r="I20" s="75">
        <v>1</v>
      </c>
      <c r="M20" s="2"/>
      <c r="N20" s="25" t="s">
        <v>408</v>
      </c>
      <c r="O20" s="25" t="s">
        <v>23</v>
      </c>
      <c r="P20" s="72">
        <v>5</v>
      </c>
      <c r="Q20" s="25" t="s">
        <v>84</v>
      </c>
      <c r="R20" s="74">
        <v>90</v>
      </c>
      <c r="S20" s="24"/>
      <c r="T20" s="2"/>
      <c r="U20" s="68">
        <v>87.3</v>
      </c>
      <c r="V20" s="42">
        <v>2.3279999999999998</v>
      </c>
      <c r="W20" s="94">
        <v>3.492</v>
      </c>
      <c r="X20" s="25"/>
      <c r="Y20" s="25"/>
      <c r="Z20" s="72">
        <v>2.88</v>
      </c>
      <c r="AA20" s="25"/>
      <c r="AB20" s="24"/>
      <c r="AC20" s="24"/>
    </row>
    <row r="21" spans="1:29" ht="12" x14ac:dyDescent="0.2">
      <c r="A21" s="71">
        <v>60106</v>
      </c>
      <c r="B21" s="71" t="s">
        <v>8</v>
      </c>
      <c r="C21" s="71" t="s">
        <v>0</v>
      </c>
      <c r="D21" s="71" t="s">
        <v>9</v>
      </c>
      <c r="E21" s="71" t="s">
        <v>10</v>
      </c>
      <c r="F21" s="71" t="s">
        <v>13</v>
      </c>
      <c r="G21" s="32" t="s">
        <v>12</v>
      </c>
      <c r="H21" s="4" t="s">
        <v>23</v>
      </c>
      <c r="I21" s="75">
        <v>1</v>
      </c>
      <c r="M21" s="2"/>
      <c r="N21" s="25" t="s">
        <v>408</v>
      </c>
      <c r="O21" s="25" t="s">
        <v>23</v>
      </c>
      <c r="P21" s="72">
        <v>10</v>
      </c>
      <c r="Q21" s="25" t="s">
        <v>84</v>
      </c>
      <c r="R21" s="74">
        <v>100</v>
      </c>
      <c r="S21" s="24"/>
      <c r="T21" s="2"/>
      <c r="U21" s="68">
        <v>97</v>
      </c>
      <c r="V21" s="42">
        <v>4.2679999999999998</v>
      </c>
      <c r="W21" s="94">
        <v>6.4020000000000001</v>
      </c>
      <c r="X21" s="25"/>
      <c r="Y21" s="25"/>
      <c r="Z21" s="72">
        <v>3.33</v>
      </c>
      <c r="AA21" s="25"/>
      <c r="AB21" s="24"/>
      <c r="AC21" s="24"/>
    </row>
    <row r="22" spans="1:29" ht="12" x14ac:dyDescent="0.2">
      <c r="A22" s="71">
        <v>60704</v>
      </c>
      <c r="B22" s="71" t="s">
        <v>8</v>
      </c>
      <c r="C22" s="71" t="s">
        <v>0</v>
      </c>
      <c r="D22" s="71" t="s">
        <v>9</v>
      </c>
      <c r="E22" s="71" t="s">
        <v>10</v>
      </c>
      <c r="F22" s="71" t="s">
        <v>19</v>
      </c>
      <c r="G22" s="32" t="s">
        <v>12</v>
      </c>
      <c r="H22" s="4" t="s">
        <v>23</v>
      </c>
      <c r="I22" s="75">
        <v>1</v>
      </c>
      <c r="M22" s="2"/>
      <c r="N22" s="25" t="s">
        <v>408</v>
      </c>
      <c r="O22" s="25" t="s">
        <v>23</v>
      </c>
      <c r="P22" s="72">
        <v>5</v>
      </c>
      <c r="Q22" s="25" t="s">
        <v>84</v>
      </c>
      <c r="R22" s="74">
        <v>90</v>
      </c>
      <c r="S22" s="24"/>
      <c r="T22" s="2"/>
      <c r="U22" s="68">
        <v>87.3</v>
      </c>
      <c r="V22" s="42">
        <v>2.3279999999999998</v>
      </c>
      <c r="W22" s="94">
        <v>3.492</v>
      </c>
      <c r="X22" s="25"/>
      <c r="Y22" s="25"/>
      <c r="Z22" s="72">
        <v>2.88</v>
      </c>
      <c r="AA22" s="25"/>
      <c r="AB22" s="24"/>
      <c r="AC22" s="24"/>
    </row>
    <row r="23" spans="1:29" ht="12" x14ac:dyDescent="0.2">
      <c r="A23" s="71">
        <v>80121</v>
      </c>
      <c r="B23" s="71" t="s">
        <v>8</v>
      </c>
      <c r="C23" s="71" t="s">
        <v>0</v>
      </c>
      <c r="D23" s="71" t="s">
        <v>9</v>
      </c>
      <c r="E23" s="71" t="s">
        <v>10</v>
      </c>
      <c r="F23" s="71" t="s">
        <v>30</v>
      </c>
      <c r="G23" s="32" t="s">
        <v>12</v>
      </c>
      <c r="H23" s="4" t="s">
        <v>23</v>
      </c>
      <c r="I23" s="75">
        <v>1</v>
      </c>
      <c r="M23" s="2"/>
      <c r="S23" s="24"/>
      <c r="T23" s="2"/>
      <c r="U23" s="69"/>
      <c r="V23" s="36">
        <v>0.38800000000000001</v>
      </c>
      <c r="W23" s="94">
        <v>0.58199999999999996</v>
      </c>
      <c r="X23" s="25"/>
      <c r="Y23" s="25"/>
      <c r="Z23" s="72">
        <v>0.03</v>
      </c>
      <c r="AA23" s="25"/>
      <c r="AB23" s="24"/>
      <c r="AC23" s="24"/>
    </row>
    <row r="24" spans="1:29" ht="12" x14ac:dyDescent="0.2">
      <c r="A24" s="71">
        <v>90101</v>
      </c>
      <c r="B24" s="71" t="s">
        <v>8</v>
      </c>
      <c r="C24" s="71" t="s">
        <v>0</v>
      </c>
      <c r="D24" s="71" t="s">
        <v>9</v>
      </c>
      <c r="E24" s="71" t="s">
        <v>10</v>
      </c>
      <c r="F24" s="71" t="s">
        <v>29</v>
      </c>
      <c r="G24" s="32" t="s">
        <v>12</v>
      </c>
      <c r="H24" s="4" t="s">
        <v>23</v>
      </c>
      <c r="I24" s="75">
        <v>1</v>
      </c>
      <c r="M24" s="2"/>
      <c r="N24" s="25" t="s">
        <v>408</v>
      </c>
      <c r="O24" s="25" t="s">
        <v>23</v>
      </c>
      <c r="P24" s="72">
        <v>5</v>
      </c>
      <c r="Q24" s="25" t="s">
        <v>84</v>
      </c>
      <c r="R24" s="74">
        <v>90</v>
      </c>
      <c r="S24" s="24"/>
      <c r="T24" s="2"/>
      <c r="U24" s="68">
        <v>87.3</v>
      </c>
      <c r="V24" s="42">
        <v>2.3279999999999998</v>
      </c>
      <c r="W24" s="94">
        <v>3.492</v>
      </c>
      <c r="X24" s="25"/>
      <c r="Y24" s="25"/>
      <c r="Z24" s="72">
        <v>2.88</v>
      </c>
      <c r="AA24" s="25"/>
      <c r="AB24" s="24"/>
      <c r="AC24" s="24"/>
    </row>
    <row r="25" spans="1:29" ht="12" x14ac:dyDescent="0.2">
      <c r="A25" s="71">
        <v>90102</v>
      </c>
      <c r="B25" s="71" t="s">
        <v>8</v>
      </c>
      <c r="C25" s="71" t="s">
        <v>0</v>
      </c>
      <c r="D25" s="71" t="s">
        <v>9</v>
      </c>
      <c r="E25" s="71" t="s">
        <v>10</v>
      </c>
      <c r="F25" s="71" t="s">
        <v>26</v>
      </c>
      <c r="G25" s="32" t="s">
        <v>12</v>
      </c>
      <c r="H25" s="4" t="s">
        <v>23</v>
      </c>
      <c r="I25" s="75">
        <v>5</v>
      </c>
      <c r="M25" s="2"/>
      <c r="N25" s="25" t="s">
        <v>408</v>
      </c>
      <c r="O25" s="25" t="s">
        <v>23</v>
      </c>
      <c r="P25" s="72">
        <v>40</v>
      </c>
      <c r="Q25" s="25" t="s">
        <v>84</v>
      </c>
      <c r="R25" s="74">
        <v>95</v>
      </c>
      <c r="S25" s="24"/>
      <c r="T25" s="2"/>
      <c r="U25" s="68">
        <v>92.149999999999991</v>
      </c>
      <c r="V25" s="42">
        <v>17.46</v>
      </c>
      <c r="W25" s="94">
        <v>26.189999999999998</v>
      </c>
      <c r="X25" s="25"/>
      <c r="Y25" s="25"/>
      <c r="Z25" s="72">
        <v>4.2</v>
      </c>
      <c r="AA25" s="25"/>
      <c r="AB25" s="24"/>
      <c r="AC25" s="24"/>
    </row>
    <row r="26" spans="1:29" ht="12" x14ac:dyDescent="0.2">
      <c r="A26" s="71">
        <v>90104</v>
      </c>
      <c r="B26" s="71" t="s">
        <v>8</v>
      </c>
      <c r="C26" s="71" t="s">
        <v>0</v>
      </c>
      <c r="D26" s="71" t="s">
        <v>9</v>
      </c>
      <c r="E26" s="71" t="s">
        <v>10</v>
      </c>
      <c r="F26" s="71" t="s">
        <v>28</v>
      </c>
      <c r="G26" s="32" t="s">
        <v>12</v>
      </c>
      <c r="H26" s="4" t="s">
        <v>23</v>
      </c>
      <c r="I26" s="75">
        <v>1</v>
      </c>
      <c r="M26" s="2"/>
      <c r="S26" s="24"/>
      <c r="T26" s="2"/>
      <c r="U26" s="69"/>
      <c r="V26" s="36">
        <v>0.38800000000000001</v>
      </c>
      <c r="W26" s="94">
        <v>0.58199999999999996</v>
      </c>
      <c r="X26" s="25"/>
      <c r="Y26" s="25"/>
      <c r="Z26" s="72">
        <v>0.03</v>
      </c>
      <c r="AA26" s="25"/>
      <c r="AB26" s="24"/>
      <c r="AC26" s="24"/>
    </row>
    <row r="27" spans="1:29" ht="12" x14ac:dyDescent="0.2">
      <c r="A27" s="71">
        <v>90105</v>
      </c>
      <c r="B27" s="71" t="s">
        <v>8</v>
      </c>
      <c r="C27" s="71" t="s">
        <v>0</v>
      </c>
      <c r="D27" s="71" t="s">
        <v>9</v>
      </c>
      <c r="E27" s="71" t="s">
        <v>10</v>
      </c>
      <c r="F27" s="71" t="s">
        <v>27</v>
      </c>
      <c r="G27" s="32" t="s">
        <v>12</v>
      </c>
      <c r="H27" s="4" t="s">
        <v>23</v>
      </c>
      <c r="I27" s="75">
        <v>1</v>
      </c>
      <c r="M27" s="2"/>
      <c r="S27" s="24"/>
      <c r="T27" s="2"/>
      <c r="U27" s="69"/>
      <c r="V27" s="36">
        <v>0.38800000000000001</v>
      </c>
      <c r="W27" s="94">
        <v>0.58199999999999996</v>
      </c>
      <c r="X27" s="25"/>
      <c r="Y27" s="25"/>
      <c r="Z27" s="72">
        <v>0.03</v>
      </c>
      <c r="AA27" s="25"/>
      <c r="AB27" s="24"/>
      <c r="AC27" s="24"/>
    </row>
    <row r="28" spans="1:29" ht="12" x14ac:dyDescent="0.2">
      <c r="A28" s="71">
        <v>100109</v>
      </c>
      <c r="B28" s="71" t="s">
        <v>8</v>
      </c>
      <c r="C28" s="71" t="s">
        <v>0</v>
      </c>
      <c r="D28" s="71" t="s">
        <v>9</v>
      </c>
      <c r="E28" s="71" t="s">
        <v>10</v>
      </c>
      <c r="F28" s="71" t="s">
        <v>20</v>
      </c>
      <c r="G28" s="32" t="s">
        <v>12</v>
      </c>
      <c r="H28" s="4" t="s">
        <v>23</v>
      </c>
      <c r="I28" s="75">
        <v>1</v>
      </c>
      <c r="M28" s="2"/>
      <c r="N28" s="25" t="s">
        <v>408</v>
      </c>
      <c r="O28" s="25" t="s">
        <v>23</v>
      </c>
      <c r="P28" s="72">
        <v>5</v>
      </c>
      <c r="Q28" s="25" t="s">
        <v>84</v>
      </c>
      <c r="R28" s="74">
        <v>95</v>
      </c>
      <c r="S28" s="24"/>
      <c r="T28" s="2"/>
      <c r="U28" s="68">
        <v>92.149999999999991</v>
      </c>
      <c r="V28" s="42">
        <v>2.3279999999999998</v>
      </c>
      <c r="W28" s="94">
        <v>3.492</v>
      </c>
      <c r="X28" s="25"/>
      <c r="Y28" s="25"/>
      <c r="Z28" s="72">
        <v>3.03</v>
      </c>
      <c r="AA28" s="25"/>
      <c r="AB28" s="24"/>
      <c r="AC28" s="24"/>
    </row>
    <row r="29" spans="1:29" ht="12" x14ac:dyDescent="0.2">
      <c r="A29" s="71">
        <v>110105</v>
      </c>
      <c r="B29" s="71" t="s">
        <v>8</v>
      </c>
      <c r="C29" s="71" t="s">
        <v>0</v>
      </c>
      <c r="D29" s="71" t="s">
        <v>9</v>
      </c>
      <c r="E29" s="71" t="s">
        <v>10</v>
      </c>
      <c r="F29" s="71" t="s">
        <v>14</v>
      </c>
      <c r="G29" s="32" t="s">
        <v>12</v>
      </c>
      <c r="H29" s="4" t="s">
        <v>23</v>
      </c>
      <c r="I29" s="75">
        <v>1</v>
      </c>
      <c r="M29" s="2"/>
      <c r="N29" s="25" t="s">
        <v>408</v>
      </c>
      <c r="O29" s="25" t="s">
        <v>23</v>
      </c>
      <c r="P29" s="72">
        <v>5</v>
      </c>
      <c r="Q29" s="25" t="s">
        <v>84</v>
      </c>
      <c r="R29" s="74">
        <v>100</v>
      </c>
      <c r="S29" s="24"/>
      <c r="T29" s="2"/>
      <c r="U29" s="68">
        <v>97</v>
      </c>
      <c r="V29" s="42">
        <v>2.3279999999999998</v>
      </c>
      <c r="W29" s="94">
        <v>3.492</v>
      </c>
      <c r="X29" s="25"/>
      <c r="Y29" s="25"/>
      <c r="Z29" s="72">
        <v>3.1799999999999997</v>
      </c>
      <c r="AA29" s="25"/>
      <c r="AB29" s="24"/>
      <c r="AC29" s="24"/>
    </row>
    <row r="30" spans="1:29" ht="12" x14ac:dyDescent="0.2">
      <c r="A30" s="71">
        <v>110106</v>
      </c>
      <c r="B30" s="71" t="s">
        <v>8</v>
      </c>
      <c r="C30" s="71" t="s">
        <v>0</v>
      </c>
      <c r="D30" s="71" t="s">
        <v>9</v>
      </c>
      <c r="E30" s="71" t="s">
        <v>10</v>
      </c>
      <c r="F30" s="71" t="s">
        <v>11</v>
      </c>
      <c r="G30" s="32" t="s">
        <v>12</v>
      </c>
      <c r="H30" s="4" t="s">
        <v>23</v>
      </c>
      <c r="I30" s="75">
        <v>5</v>
      </c>
      <c r="M30" s="2"/>
      <c r="N30" s="25" t="s">
        <v>408</v>
      </c>
      <c r="O30" s="25" t="s">
        <v>23</v>
      </c>
      <c r="P30" s="72">
        <v>130</v>
      </c>
      <c r="Q30" s="25" t="s">
        <v>84</v>
      </c>
      <c r="R30" s="74">
        <v>100</v>
      </c>
      <c r="S30" s="24"/>
      <c r="T30" s="2"/>
      <c r="U30" s="68">
        <v>97</v>
      </c>
      <c r="V30" s="42">
        <v>52.379999999999995</v>
      </c>
      <c r="W30" s="94">
        <v>78.570000000000007</v>
      </c>
      <c r="X30" s="25"/>
      <c r="Y30" s="25"/>
      <c r="Z30" s="72">
        <v>7.05</v>
      </c>
      <c r="AA30" s="25"/>
      <c r="AB30" s="24"/>
      <c r="AC30" s="24"/>
    </row>
    <row r="31" spans="1:29" ht="12" x14ac:dyDescent="0.2">
      <c r="A31" s="71">
        <v>191102</v>
      </c>
      <c r="B31" s="71" t="s">
        <v>8</v>
      </c>
      <c r="C31" s="71" t="s">
        <v>0</v>
      </c>
      <c r="D31" s="71" t="s">
        <v>9</v>
      </c>
      <c r="E31" s="71" t="s">
        <v>10</v>
      </c>
      <c r="F31" s="71" t="s">
        <v>24</v>
      </c>
      <c r="G31" s="32" t="s">
        <v>12</v>
      </c>
      <c r="H31" s="4" t="s">
        <v>23</v>
      </c>
      <c r="I31" s="72">
        <v>1</v>
      </c>
      <c r="J31" s="25" t="s">
        <v>44</v>
      </c>
      <c r="K31" s="74">
        <v>10</v>
      </c>
      <c r="M31" s="2"/>
      <c r="S31" s="24"/>
      <c r="T31" s="2"/>
      <c r="U31" s="69">
        <v>9.6999999999999993</v>
      </c>
      <c r="V31" s="36">
        <v>0.38800000000000001</v>
      </c>
      <c r="W31" s="94">
        <v>0.58199999999999996</v>
      </c>
      <c r="X31" s="25"/>
      <c r="Y31" s="25"/>
      <c r="Z31" s="72">
        <v>0.32999999999999996</v>
      </c>
      <c r="AA31" s="25"/>
      <c r="AB31" s="24"/>
      <c r="AC31" s="24"/>
    </row>
    <row r="32" spans="1:29" ht="12" x14ac:dyDescent="0.2">
      <c r="A32" s="71">
        <v>200114</v>
      </c>
      <c r="B32" s="71" t="s">
        <v>8</v>
      </c>
      <c r="C32" s="71" t="s">
        <v>0</v>
      </c>
      <c r="D32" s="71" t="s">
        <v>9</v>
      </c>
      <c r="E32" s="71" t="s">
        <v>10</v>
      </c>
      <c r="F32" s="71" t="s">
        <v>21</v>
      </c>
      <c r="G32" s="32" t="s">
        <v>12</v>
      </c>
      <c r="H32" s="4" t="s">
        <v>23</v>
      </c>
      <c r="I32" s="75">
        <v>1</v>
      </c>
      <c r="M32" s="2"/>
      <c r="N32" s="25" t="s">
        <v>408</v>
      </c>
      <c r="O32" s="25" t="s">
        <v>23</v>
      </c>
      <c r="P32" s="72">
        <v>5</v>
      </c>
      <c r="Q32" s="25" t="s">
        <v>84</v>
      </c>
      <c r="R32" s="74">
        <v>95</v>
      </c>
      <c r="S32" s="24"/>
      <c r="T32" s="2"/>
      <c r="U32" s="68">
        <v>92.149999999999991</v>
      </c>
      <c r="V32" s="42">
        <v>2.3279999999999998</v>
      </c>
      <c r="W32" s="94">
        <v>3.492</v>
      </c>
      <c r="X32" s="25"/>
      <c r="Y32" s="25"/>
      <c r="Z32" s="72">
        <v>3.03</v>
      </c>
      <c r="AA32" s="25"/>
      <c r="AB32" s="24"/>
      <c r="AC32" s="24"/>
    </row>
    <row r="33" spans="1:29" ht="12" x14ac:dyDescent="0.2">
      <c r="A33" s="71">
        <v>60203</v>
      </c>
      <c r="B33" s="71" t="s">
        <v>8</v>
      </c>
      <c r="C33" s="71" t="s">
        <v>0</v>
      </c>
      <c r="D33" s="71" t="s">
        <v>9</v>
      </c>
      <c r="E33" s="71" t="s">
        <v>32</v>
      </c>
      <c r="F33" s="71" t="s">
        <v>35</v>
      </c>
      <c r="G33" s="32" t="s">
        <v>12</v>
      </c>
      <c r="H33" s="89" t="s">
        <v>31</v>
      </c>
      <c r="I33" s="76">
        <v>60</v>
      </c>
      <c r="M33" s="2"/>
      <c r="T33" s="2"/>
      <c r="U33" s="69"/>
      <c r="V33" s="36">
        <v>4.6560000000000006</v>
      </c>
      <c r="W33" s="94">
        <v>53.544000000000004</v>
      </c>
      <c r="X33" s="25"/>
      <c r="Y33" s="25"/>
      <c r="Z33" s="72">
        <v>1.7999999999999998</v>
      </c>
      <c r="AA33" s="25"/>
      <c r="AB33" s="24"/>
      <c r="AC33" s="24"/>
    </row>
    <row r="34" spans="1:29" ht="12" x14ac:dyDescent="0.2">
      <c r="A34" s="71">
        <v>60201</v>
      </c>
      <c r="B34" s="71" t="s">
        <v>8</v>
      </c>
      <c r="C34" s="71" t="s">
        <v>0</v>
      </c>
      <c r="D34" s="71" t="s">
        <v>9</v>
      </c>
      <c r="E34" s="71" t="s">
        <v>32</v>
      </c>
      <c r="F34" s="71" t="s">
        <v>36</v>
      </c>
      <c r="G34" s="32" t="s">
        <v>12</v>
      </c>
      <c r="H34" s="89" t="s">
        <v>23</v>
      </c>
      <c r="I34" s="72">
        <v>1</v>
      </c>
      <c r="J34" s="25" t="s">
        <v>82</v>
      </c>
      <c r="K34" s="26">
        <v>1</v>
      </c>
      <c r="M34" s="2"/>
      <c r="T34" s="2"/>
      <c r="U34" s="69"/>
      <c r="V34" s="36">
        <v>0.48499999999999999</v>
      </c>
      <c r="W34" s="94">
        <v>1.4550000000000001</v>
      </c>
      <c r="X34" s="25"/>
      <c r="Y34" s="25"/>
      <c r="Z34" s="72">
        <v>0.06</v>
      </c>
      <c r="AA34" s="25"/>
      <c r="AB34" s="24"/>
      <c r="AC34" s="24"/>
    </row>
    <row r="35" spans="1:29" ht="12" x14ac:dyDescent="0.2">
      <c r="A35" s="71">
        <v>60204</v>
      </c>
      <c r="B35" s="71" t="s">
        <v>8</v>
      </c>
      <c r="C35" s="71" t="s">
        <v>0</v>
      </c>
      <c r="D35" s="71" t="s">
        <v>9</v>
      </c>
      <c r="E35" s="71" t="s">
        <v>32</v>
      </c>
      <c r="F35" s="71" t="s">
        <v>37</v>
      </c>
      <c r="G35" s="32" t="s">
        <v>12</v>
      </c>
      <c r="H35" s="89" t="s">
        <v>23</v>
      </c>
      <c r="I35" s="72">
        <v>1</v>
      </c>
      <c r="J35" s="25" t="s">
        <v>82</v>
      </c>
      <c r="K35" s="26">
        <v>1</v>
      </c>
      <c r="M35" s="2"/>
      <c r="T35" s="2"/>
      <c r="U35" s="69"/>
      <c r="V35" s="36">
        <v>0.48499999999999999</v>
      </c>
      <c r="W35" s="94">
        <v>1.4550000000000001</v>
      </c>
      <c r="X35" s="25"/>
      <c r="Y35" s="25"/>
      <c r="Z35" s="72">
        <v>0.06</v>
      </c>
      <c r="AA35" s="25"/>
      <c r="AB35" s="24"/>
      <c r="AC35" s="24"/>
    </row>
    <row r="36" spans="1:29" ht="12" x14ac:dyDescent="0.2">
      <c r="A36" s="71">
        <v>60205</v>
      </c>
      <c r="B36" s="71" t="s">
        <v>8</v>
      </c>
      <c r="C36" s="71" t="s">
        <v>0</v>
      </c>
      <c r="D36" s="71" t="s">
        <v>9</v>
      </c>
      <c r="E36" s="71" t="s">
        <v>32</v>
      </c>
      <c r="F36" s="71" t="s">
        <v>33</v>
      </c>
      <c r="G36" s="32" t="s">
        <v>12</v>
      </c>
      <c r="H36" s="89" t="s">
        <v>23</v>
      </c>
      <c r="I36" s="75">
        <v>80</v>
      </c>
      <c r="M36" s="2"/>
      <c r="T36" s="2"/>
      <c r="U36" s="69"/>
      <c r="V36" s="36">
        <v>31.04</v>
      </c>
      <c r="W36" s="94">
        <v>46.56</v>
      </c>
      <c r="X36" s="25"/>
      <c r="Y36" s="25"/>
      <c r="Z36" s="72">
        <v>2.4</v>
      </c>
      <c r="AA36" s="25"/>
      <c r="AB36" s="24"/>
      <c r="AC36" s="24"/>
    </row>
    <row r="37" spans="1:29" ht="12" x14ac:dyDescent="0.2">
      <c r="A37" s="71">
        <v>80316</v>
      </c>
      <c r="B37" s="71" t="s">
        <v>8</v>
      </c>
      <c r="C37" s="71" t="s">
        <v>0</v>
      </c>
      <c r="D37" s="71" t="s">
        <v>9</v>
      </c>
      <c r="E37" s="71" t="s">
        <v>32</v>
      </c>
      <c r="F37" s="71" t="s">
        <v>38</v>
      </c>
      <c r="G37" s="32" t="s">
        <v>12</v>
      </c>
      <c r="H37" s="89" t="s">
        <v>23</v>
      </c>
      <c r="I37" s="75">
        <v>1</v>
      </c>
      <c r="M37" s="2"/>
      <c r="S37" s="24"/>
      <c r="T37" s="2"/>
      <c r="U37" s="69"/>
      <c r="V37" s="36">
        <v>0.38800000000000001</v>
      </c>
      <c r="W37" s="94">
        <v>0.58199999999999996</v>
      </c>
      <c r="X37" s="25"/>
      <c r="Y37" s="25"/>
      <c r="Z37" s="72">
        <v>0.03</v>
      </c>
      <c r="AA37" s="25"/>
      <c r="AB37" s="24"/>
      <c r="AC37" s="24"/>
    </row>
    <row r="38" spans="1:29" ht="12" x14ac:dyDescent="0.2">
      <c r="A38" s="71">
        <v>110107</v>
      </c>
      <c r="B38" s="71" t="s">
        <v>8</v>
      </c>
      <c r="C38" s="71" t="s">
        <v>0</v>
      </c>
      <c r="D38" s="71" t="s">
        <v>9</v>
      </c>
      <c r="E38" s="71" t="s">
        <v>32</v>
      </c>
      <c r="F38" s="71" t="s">
        <v>34</v>
      </c>
      <c r="G38" s="32" t="s">
        <v>12</v>
      </c>
      <c r="H38" s="89" t="s">
        <v>23</v>
      </c>
      <c r="I38" s="75">
        <v>1</v>
      </c>
      <c r="M38" s="2"/>
      <c r="T38" s="2"/>
      <c r="U38" s="69"/>
      <c r="V38" s="36">
        <v>0.38800000000000001</v>
      </c>
      <c r="W38" s="94">
        <v>0.58199999999999996</v>
      </c>
      <c r="X38" s="25"/>
      <c r="Y38" s="25"/>
      <c r="Z38" s="72">
        <v>0.03</v>
      </c>
      <c r="AA38" s="25"/>
      <c r="AB38" s="24"/>
      <c r="AC38" s="24"/>
    </row>
    <row r="39" spans="1:29" ht="12" x14ac:dyDescent="0.2">
      <c r="A39" s="71">
        <v>200115</v>
      </c>
      <c r="B39" s="71" t="s">
        <v>8</v>
      </c>
      <c r="C39" s="71" t="s">
        <v>0</v>
      </c>
      <c r="D39" s="71" t="s">
        <v>9</v>
      </c>
      <c r="E39" s="71" t="s">
        <v>32</v>
      </c>
      <c r="F39" s="71" t="s">
        <v>39</v>
      </c>
      <c r="G39" s="32" t="s">
        <v>12</v>
      </c>
      <c r="H39" s="89" t="s">
        <v>23</v>
      </c>
      <c r="I39" s="75">
        <v>1</v>
      </c>
      <c r="M39" s="2"/>
      <c r="T39" s="2"/>
      <c r="U39" s="69"/>
      <c r="V39" s="36">
        <v>0.38800000000000001</v>
      </c>
      <c r="W39" s="94">
        <v>0.58199999999999996</v>
      </c>
      <c r="X39" s="25"/>
      <c r="Y39" s="25"/>
      <c r="Z39" s="72">
        <v>0.03</v>
      </c>
      <c r="AA39" s="25"/>
      <c r="AB39" s="24"/>
      <c r="AC39" s="24"/>
    </row>
    <row r="40" spans="1:29" ht="12" x14ac:dyDescent="0.25">
      <c r="A40" s="165">
        <v>20108</v>
      </c>
      <c r="B40" s="71" t="s">
        <v>8</v>
      </c>
      <c r="C40" s="71" t="s">
        <v>0</v>
      </c>
      <c r="D40" s="71" t="s">
        <v>40</v>
      </c>
      <c r="E40" s="71" t="s">
        <v>41</v>
      </c>
      <c r="F40" s="71" t="s">
        <v>90</v>
      </c>
      <c r="G40" s="25" t="s">
        <v>43</v>
      </c>
      <c r="H40" s="4" t="s">
        <v>44</v>
      </c>
      <c r="I40" s="77">
        <v>15</v>
      </c>
      <c r="J40" s="34"/>
      <c r="K40" s="34"/>
      <c r="L40" s="34"/>
      <c r="M40" s="5"/>
      <c r="O40" s="34"/>
      <c r="P40" s="34"/>
      <c r="Q40" s="34"/>
      <c r="R40" s="34"/>
      <c r="S40" s="34"/>
      <c r="T40" s="5"/>
      <c r="U40" s="69">
        <v>14.549999999999999</v>
      </c>
      <c r="V40" s="36"/>
      <c r="W40" s="36"/>
      <c r="X40" s="25"/>
      <c r="Y40" s="25"/>
      <c r="Z40" s="72">
        <v>0.44999999999999996</v>
      </c>
      <c r="AA40" s="25"/>
      <c r="AB40" s="24"/>
      <c r="AC40" s="24"/>
    </row>
    <row r="41" spans="1:29" ht="12" x14ac:dyDescent="0.25">
      <c r="A41" s="165">
        <v>30201</v>
      </c>
      <c r="B41" s="71" t="s">
        <v>8</v>
      </c>
      <c r="C41" s="71" t="s">
        <v>0</v>
      </c>
      <c r="D41" s="71" t="s">
        <v>40</v>
      </c>
      <c r="E41" s="71" t="s">
        <v>41</v>
      </c>
      <c r="F41" s="71" t="s">
        <v>42</v>
      </c>
      <c r="G41" s="25" t="s">
        <v>43</v>
      </c>
      <c r="H41" s="4" t="s">
        <v>44</v>
      </c>
      <c r="I41" s="77">
        <v>15</v>
      </c>
      <c r="M41" s="2"/>
      <c r="T41" s="2"/>
      <c r="U41" s="69">
        <v>14.549999999999999</v>
      </c>
      <c r="V41" s="36"/>
      <c r="W41" s="36"/>
      <c r="X41" s="25"/>
      <c r="Y41" s="25"/>
      <c r="Z41" s="72">
        <v>0.44999999999999996</v>
      </c>
      <c r="AA41" s="25"/>
      <c r="AB41" s="24"/>
      <c r="AC41" s="24"/>
    </row>
    <row r="42" spans="1:29" ht="12" x14ac:dyDescent="0.25">
      <c r="A42" s="165">
        <v>61301</v>
      </c>
      <c r="B42" s="71" t="s">
        <v>8</v>
      </c>
      <c r="C42" s="71" t="s">
        <v>0</v>
      </c>
      <c r="D42" s="71" t="s">
        <v>40</v>
      </c>
      <c r="E42" s="71" t="s">
        <v>41</v>
      </c>
      <c r="F42" s="71" t="s">
        <v>45</v>
      </c>
      <c r="G42" s="25" t="s">
        <v>43</v>
      </c>
      <c r="H42" s="4" t="s">
        <v>44</v>
      </c>
      <c r="I42" s="77">
        <v>15</v>
      </c>
      <c r="M42" s="2"/>
      <c r="T42" s="2"/>
      <c r="U42" s="69">
        <v>14.549999999999999</v>
      </c>
      <c r="V42" s="36"/>
      <c r="W42" s="36"/>
      <c r="X42" s="25"/>
      <c r="Y42" s="25"/>
      <c r="Z42" s="72">
        <v>0.44999999999999996</v>
      </c>
      <c r="AA42" s="25"/>
      <c r="AB42" s="24"/>
      <c r="AC42" s="24"/>
    </row>
    <row r="43" spans="1:29" ht="12" x14ac:dyDescent="0.2">
      <c r="A43" s="71">
        <v>70204</v>
      </c>
      <c r="B43" s="71" t="s">
        <v>8</v>
      </c>
      <c r="C43" s="71" t="s">
        <v>0</v>
      </c>
      <c r="D43" s="71" t="s">
        <v>40</v>
      </c>
      <c r="E43" s="71" t="s">
        <v>46</v>
      </c>
      <c r="F43" s="71" t="s">
        <v>48</v>
      </c>
      <c r="G43" s="25" t="s">
        <v>43</v>
      </c>
      <c r="H43" s="6" t="s">
        <v>31</v>
      </c>
      <c r="I43" s="76">
        <v>10</v>
      </c>
      <c r="J43" s="25" t="s">
        <v>82</v>
      </c>
      <c r="K43" s="26">
        <v>1</v>
      </c>
      <c r="M43" s="2"/>
      <c r="N43" s="25" t="s">
        <v>410</v>
      </c>
      <c r="O43" s="25" t="s">
        <v>31</v>
      </c>
      <c r="P43" s="78">
        <v>20</v>
      </c>
      <c r="Q43" s="25" t="s">
        <v>82</v>
      </c>
      <c r="R43" s="26">
        <v>10.5</v>
      </c>
      <c r="S43" s="25" t="s">
        <v>84</v>
      </c>
      <c r="T43" s="9">
        <v>5</v>
      </c>
      <c r="U43" s="68">
        <v>4.8499999999999996</v>
      </c>
      <c r="V43" s="42">
        <v>3.4434999999999998</v>
      </c>
      <c r="W43" s="94">
        <v>36.811500000000002</v>
      </c>
      <c r="X43" s="25"/>
      <c r="Y43" s="25"/>
      <c r="Z43" s="72">
        <v>1.395</v>
      </c>
      <c r="AA43" s="25"/>
      <c r="AB43" s="24"/>
      <c r="AC43" s="24"/>
    </row>
    <row r="44" spans="1:29" ht="12" x14ac:dyDescent="0.2">
      <c r="A44" s="71">
        <v>70304</v>
      </c>
      <c r="B44" s="71" t="s">
        <v>8</v>
      </c>
      <c r="C44" s="71" t="s">
        <v>0</v>
      </c>
      <c r="D44" s="71" t="s">
        <v>40</v>
      </c>
      <c r="E44" s="71" t="s">
        <v>46</v>
      </c>
      <c r="F44" s="71" t="s">
        <v>48</v>
      </c>
      <c r="G44" s="25" t="s">
        <v>43</v>
      </c>
      <c r="H44" s="6" t="s">
        <v>31</v>
      </c>
      <c r="I44" s="76">
        <v>10</v>
      </c>
      <c r="J44" s="25" t="s">
        <v>82</v>
      </c>
      <c r="K44" s="26">
        <v>1</v>
      </c>
      <c r="M44" s="2"/>
      <c r="N44" s="25" t="s">
        <v>410</v>
      </c>
      <c r="O44" s="25" t="s">
        <v>31</v>
      </c>
      <c r="P44" s="78">
        <v>20</v>
      </c>
      <c r="Q44" s="25" t="s">
        <v>82</v>
      </c>
      <c r="R44" s="26">
        <v>10</v>
      </c>
      <c r="S44" s="25" t="s">
        <v>84</v>
      </c>
      <c r="T44" s="9">
        <v>5</v>
      </c>
      <c r="U44" s="68">
        <v>4.8499999999999996</v>
      </c>
      <c r="V44" s="42">
        <v>3.3949999999999996</v>
      </c>
      <c r="W44" s="94">
        <v>36.375000000000007</v>
      </c>
      <c r="X44" s="25"/>
      <c r="Y44" s="25"/>
      <c r="Z44" s="72">
        <v>1.38</v>
      </c>
      <c r="AA44" s="25"/>
      <c r="AB44" s="24"/>
      <c r="AC44" s="24"/>
    </row>
    <row r="45" spans="1:29" ht="12" x14ac:dyDescent="0.2">
      <c r="A45" s="71">
        <v>70404</v>
      </c>
      <c r="B45" s="71" t="s">
        <v>8</v>
      </c>
      <c r="C45" s="71" t="s">
        <v>0</v>
      </c>
      <c r="D45" s="71" t="s">
        <v>40</v>
      </c>
      <c r="E45" s="71" t="s">
        <v>46</v>
      </c>
      <c r="F45" s="71" t="s">
        <v>48</v>
      </c>
      <c r="G45" s="25" t="s">
        <v>43</v>
      </c>
      <c r="H45" s="6" t="s">
        <v>31</v>
      </c>
      <c r="I45" s="76">
        <v>10</v>
      </c>
      <c r="J45" s="25" t="s">
        <v>82</v>
      </c>
      <c r="K45" s="26">
        <v>1</v>
      </c>
      <c r="M45" s="2"/>
      <c r="N45" s="25" t="s">
        <v>410</v>
      </c>
      <c r="O45" s="25" t="s">
        <v>31</v>
      </c>
      <c r="P45" s="78">
        <v>20</v>
      </c>
      <c r="Q45" s="25" t="s">
        <v>82</v>
      </c>
      <c r="R45" s="26">
        <v>10</v>
      </c>
      <c r="S45" s="25" t="s">
        <v>84</v>
      </c>
      <c r="T45" s="9">
        <v>5</v>
      </c>
      <c r="U45" s="68">
        <v>4.8499999999999996</v>
      </c>
      <c r="V45" s="42">
        <v>3.3949999999999996</v>
      </c>
      <c r="W45" s="94">
        <v>36.375000000000007</v>
      </c>
      <c r="X45" s="25"/>
      <c r="Y45" s="25"/>
      <c r="Z45" s="72">
        <v>1.38</v>
      </c>
      <c r="AA45" s="25"/>
      <c r="AB45" s="24"/>
      <c r="AC45" s="24"/>
    </row>
    <row r="46" spans="1:29" ht="12" x14ac:dyDescent="0.2">
      <c r="A46" s="71">
        <v>70504</v>
      </c>
      <c r="B46" s="71" t="s">
        <v>8</v>
      </c>
      <c r="C46" s="71" t="s">
        <v>0</v>
      </c>
      <c r="D46" s="71" t="s">
        <v>40</v>
      </c>
      <c r="E46" s="71" t="s">
        <v>46</v>
      </c>
      <c r="F46" s="71" t="s">
        <v>48</v>
      </c>
      <c r="G46" s="25" t="s">
        <v>43</v>
      </c>
      <c r="H46" s="6" t="s">
        <v>31</v>
      </c>
      <c r="I46" s="76">
        <v>10</v>
      </c>
      <c r="J46" s="25" t="s">
        <v>82</v>
      </c>
      <c r="K46" s="26">
        <v>1</v>
      </c>
      <c r="M46" s="2"/>
      <c r="N46" s="25" t="s">
        <v>410</v>
      </c>
      <c r="O46" s="25" t="s">
        <v>31</v>
      </c>
      <c r="P46" s="78">
        <v>20</v>
      </c>
      <c r="Q46" s="25" t="s">
        <v>82</v>
      </c>
      <c r="R46" s="26">
        <v>10</v>
      </c>
      <c r="S46" s="25" t="s">
        <v>84</v>
      </c>
      <c r="T46" s="9">
        <v>5</v>
      </c>
      <c r="U46" s="68">
        <v>4.8499999999999996</v>
      </c>
      <c r="V46" s="42">
        <v>3.3949999999999996</v>
      </c>
      <c r="W46" s="94">
        <v>36.375000000000007</v>
      </c>
      <c r="X46" s="25"/>
      <c r="Y46" s="25"/>
      <c r="Z46" s="72">
        <v>1.38</v>
      </c>
      <c r="AA46" s="25"/>
      <c r="AB46" s="24"/>
      <c r="AC46" s="24"/>
    </row>
    <row r="47" spans="1:29" ht="12" x14ac:dyDescent="0.2">
      <c r="A47" s="71">
        <v>70604</v>
      </c>
      <c r="B47" s="71" t="s">
        <v>8</v>
      </c>
      <c r="C47" s="71" t="s">
        <v>0</v>
      </c>
      <c r="D47" s="71" t="s">
        <v>40</v>
      </c>
      <c r="E47" s="71" t="s">
        <v>46</v>
      </c>
      <c r="F47" s="71" t="s">
        <v>48</v>
      </c>
      <c r="G47" s="25" t="s">
        <v>43</v>
      </c>
      <c r="H47" s="6" t="s">
        <v>31</v>
      </c>
      <c r="I47" s="76">
        <v>10</v>
      </c>
      <c r="J47" s="25" t="s">
        <v>82</v>
      </c>
      <c r="K47" s="26">
        <v>1</v>
      </c>
      <c r="M47" s="2"/>
      <c r="N47" s="25" t="s">
        <v>410</v>
      </c>
      <c r="O47" s="25" t="s">
        <v>31</v>
      </c>
      <c r="P47" s="78">
        <v>20</v>
      </c>
      <c r="Q47" s="25" t="s">
        <v>82</v>
      </c>
      <c r="R47" s="26">
        <v>10</v>
      </c>
      <c r="S47" s="25" t="s">
        <v>84</v>
      </c>
      <c r="T47" s="9">
        <v>5</v>
      </c>
      <c r="U47" s="68">
        <v>4.8499999999999996</v>
      </c>
      <c r="V47" s="42">
        <v>3.3949999999999996</v>
      </c>
      <c r="W47" s="94">
        <v>36.375000000000007</v>
      </c>
      <c r="X47" s="25"/>
      <c r="Y47" s="25"/>
      <c r="Z47" s="72">
        <v>1.38</v>
      </c>
      <c r="AA47" s="25"/>
      <c r="AB47" s="24"/>
      <c r="AC47" s="24"/>
    </row>
    <row r="48" spans="1:29" ht="12" x14ac:dyDescent="0.2">
      <c r="A48" s="71">
        <v>70704</v>
      </c>
      <c r="B48" s="71" t="s">
        <v>8</v>
      </c>
      <c r="C48" s="71" t="s">
        <v>0</v>
      </c>
      <c r="D48" s="71" t="s">
        <v>40</v>
      </c>
      <c r="E48" s="71" t="s">
        <v>46</v>
      </c>
      <c r="F48" s="71" t="s">
        <v>48</v>
      </c>
      <c r="G48" s="25" t="s">
        <v>43</v>
      </c>
      <c r="H48" s="6" t="s">
        <v>31</v>
      </c>
      <c r="I48" s="76">
        <v>10</v>
      </c>
      <c r="J48" s="25" t="s">
        <v>82</v>
      </c>
      <c r="K48" s="26">
        <v>1</v>
      </c>
      <c r="M48" s="2"/>
      <c r="N48" s="25" t="s">
        <v>410</v>
      </c>
      <c r="O48" s="25" t="s">
        <v>31</v>
      </c>
      <c r="P48" s="78">
        <v>20</v>
      </c>
      <c r="Q48" s="25" t="s">
        <v>82</v>
      </c>
      <c r="R48" s="26">
        <v>10</v>
      </c>
      <c r="S48" s="25" t="s">
        <v>84</v>
      </c>
      <c r="T48" s="9">
        <v>5</v>
      </c>
      <c r="U48" s="68">
        <v>4.8499999999999996</v>
      </c>
      <c r="V48" s="42">
        <v>3.3949999999999996</v>
      </c>
      <c r="W48" s="94">
        <v>36.375000000000007</v>
      </c>
      <c r="X48" s="25"/>
      <c r="Y48" s="25"/>
      <c r="Z48" s="72">
        <v>1.38</v>
      </c>
      <c r="AA48" s="25"/>
      <c r="AB48" s="24"/>
      <c r="AC48" s="24"/>
    </row>
    <row r="49" spans="1:29" ht="12" x14ac:dyDescent="0.25">
      <c r="A49" s="165">
        <v>40214</v>
      </c>
      <c r="B49" s="71" t="s">
        <v>8</v>
      </c>
      <c r="C49" s="71" t="s">
        <v>0</v>
      </c>
      <c r="D49" s="71" t="s">
        <v>40</v>
      </c>
      <c r="E49" s="71" t="s">
        <v>46</v>
      </c>
      <c r="F49" s="71" t="s">
        <v>47</v>
      </c>
      <c r="G49" s="25" t="s">
        <v>43</v>
      </c>
      <c r="H49" s="4" t="s">
        <v>44</v>
      </c>
      <c r="I49" s="77">
        <v>15</v>
      </c>
      <c r="M49" s="2"/>
      <c r="T49" s="2"/>
      <c r="U49" s="69">
        <v>14.549999999999999</v>
      </c>
      <c r="V49" s="36"/>
      <c r="W49" s="36"/>
      <c r="X49" s="25"/>
      <c r="Y49" s="25"/>
      <c r="Z49" s="72">
        <v>0.44999999999999996</v>
      </c>
      <c r="AA49" s="25"/>
      <c r="AB49" s="24"/>
      <c r="AC49" s="24"/>
    </row>
    <row r="50" spans="1:29" ht="12" x14ac:dyDescent="0.25">
      <c r="A50" s="165">
        <v>30202</v>
      </c>
      <c r="B50" s="71" t="s">
        <v>8</v>
      </c>
      <c r="C50" s="71" t="s">
        <v>0</v>
      </c>
      <c r="D50" s="71" t="s">
        <v>40</v>
      </c>
      <c r="E50" s="71" t="s">
        <v>49</v>
      </c>
      <c r="F50" s="71" t="s">
        <v>55</v>
      </c>
      <c r="G50" s="25" t="s">
        <v>43</v>
      </c>
      <c r="H50" s="4" t="s">
        <v>44</v>
      </c>
      <c r="I50" s="77">
        <v>15</v>
      </c>
      <c r="M50" s="2"/>
      <c r="T50" s="2"/>
      <c r="U50" s="69">
        <v>14.549999999999999</v>
      </c>
      <c r="V50" s="36"/>
      <c r="W50" s="36"/>
      <c r="X50" s="25"/>
      <c r="Y50" s="25"/>
      <c r="Z50" s="72">
        <v>0.44999999999999996</v>
      </c>
      <c r="AA50" s="25"/>
      <c r="AB50" s="24"/>
      <c r="AC50" s="24"/>
    </row>
    <row r="51" spans="1:29" ht="12" x14ac:dyDescent="0.25">
      <c r="A51" s="165">
        <v>70103</v>
      </c>
      <c r="B51" s="71" t="s">
        <v>8</v>
      </c>
      <c r="C51" s="71" t="s">
        <v>0</v>
      </c>
      <c r="D51" s="71" t="s">
        <v>40</v>
      </c>
      <c r="E51" s="71" t="s">
        <v>49</v>
      </c>
      <c r="F51" s="71" t="s">
        <v>51</v>
      </c>
      <c r="G51" s="25" t="s">
        <v>43</v>
      </c>
      <c r="H51" s="4" t="s">
        <v>44</v>
      </c>
      <c r="I51" s="77">
        <v>15</v>
      </c>
      <c r="M51" s="2"/>
      <c r="T51" s="2"/>
      <c r="U51" s="69">
        <v>14.549999999999999</v>
      </c>
      <c r="V51" s="36"/>
      <c r="W51" s="36"/>
      <c r="X51" s="25"/>
      <c r="Y51" s="25"/>
      <c r="Z51" s="72">
        <v>0.44999999999999996</v>
      </c>
      <c r="AA51" s="25"/>
      <c r="AB51" s="24"/>
      <c r="AC51" s="24"/>
    </row>
    <row r="52" spans="1:29" ht="12" x14ac:dyDescent="0.25">
      <c r="A52" s="165">
        <v>70107</v>
      </c>
      <c r="B52" s="71" t="s">
        <v>8</v>
      </c>
      <c r="C52" s="71" t="s">
        <v>0</v>
      </c>
      <c r="D52" s="71" t="s">
        <v>40</v>
      </c>
      <c r="E52" s="71" t="s">
        <v>49</v>
      </c>
      <c r="F52" s="71" t="s">
        <v>56</v>
      </c>
      <c r="G52" s="25" t="s">
        <v>43</v>
      </c>
      <c r="H52" s="4" t="s">
        <v>44</v>
      </c>
      <c r="I52" s="77">
        <v>15</v>
      </c>
      <c r="M52" s="2"/>
      <c r="T52" s="2"/>
      <c r="U52" s="69">
        <v>14.549999999999999</v>
      </c>
      <c r="V52" s="36"/>
      <c r="W52" s="36"/>
      <c r="X52" s="25"/>
      <c r="Y52" s="25"/>
      <c r="Z52" s="72">
        <v>0.44999999999999996</v>
      </c>
      <c r="AA52" s="25"/>
      <c r="AB52" s="24"/>
      <c r="AC52" s="24"/>
    </row>
    <row r="53" spans="1:29" ht="12" x14ac:dyDescent="0.25">
      <c r="A53" s="165">
        <v>70203</v>
      </c>
      <c r="B53" s="71" t="s">
        <v>8</v>
      </c>
      <c r="C53" s="71" t="s">
        <v>0</v>
      </c>
      <c r="D53" s="71" t="s">
        <v>40</v>
      </c>
      <c r="E53" s="71" t="s">
        <v>49</v>
      </c>
      <c r="F53" s="71" t="s">
        <v>52</v>
      </c>
      <c r="G53" s="25" t="s">
        <v>43</v>
      </c>
      <c r="H53" s="4" t="s">
        <v>44</v>
      </c>
      <c r="I53" s="77">
        <v>15</v>
      </c>
      <c r="M53" s="2"/>
      <c r="T53" s="2"/>
      <c r="U53" s="69">
        <v>14.549999999999999</v>
      </c>
      <c r="V53" s="36"/>
      <c r="W53" s="36"/>
      <c r="X53" s="25"/>
      <c r="Y53" s="25"/>
      <c r="Z53" s="72">
        <v>0.44999999999999996</v>
      </c>
      <c r="AA53" s="25"/>
      <c r="AB53" s="24"/>
      <c r="AC53" s="24"/>
    </row>
    <row r="54" spans="1:29" ht="12" x14ac:dyDescent="0.25">
      <c r="A54" s="165">
        <v>70207</v>
      </c>
      <c r="B54" s="71" t="s">
        <v>8</v>
      </c>
      <c r="C54" s="71" t="s">
        <v>0</v>
      </c>
      <c r="D54" s="71" t="s">
        <v>40</v>
      </c>
      <c r="E54" s="71" t="s">
        <v>49</v>
      </c>
      <c r="F54" s="71" t="s">
        <v>56</v>
      </c>
      <c r="G54" s="25" t="s">
        <v>43</v>
      </c>
      <c r="H54" s="4" t="s">
        <v>44</v>
      </c>
      <c r="I54" s="77">
        <v>15</v>
      </c>
      <c r="M54" s="2"/>
      <c r="T54" s="2"/>
      <c r="U54" s="69">
        <v>14.549999999999999</v>
      </c>
      <c r="V54" s="36"/>
      <c r="W54" s="36"/>
      <c r="X54" s="25"/>
      <c r="Y54" s="25"/>
      <c r="Z54" s="72">
        <v>0.44999999999999996</v>
      </c>
      <c r="AA54" s="25"/>
      <c r="AB54" s="24"/>
      <c r="AC54" s="24"/>
    </row>
    <row r="55" spans="1:29" ht="12" x14ac:dyDescent="0.25">
      <c r="A55" s="165">
        <v>70303</v>
      </c>
      <c r="B55" s="71" t="s">
        <v>8</v>
      </c>
      <c r="C55" s="71" t="s">
        <v>0</v>
      </c>
      <c r="D55" s="71" t="s">
        <v>40</v>
      </c>
      <c r="E55" s="71" t="s">
        <v>49</v>
      </c>
      <c r="F55" s="71" t="s">
        <v>52</v>
      </c>
      <c r="G55" s="25" t="s">
        <v>43</v>
      </c>
      <c r="H55" s="4" t="s">
        <v>44</v>
      </c>
      <c r="I55" s="77">
        <v>15</v>
      </c>
      <c r="M55" s="2"/>
      <c r="T55" s="2"/>
      <c r="U55" s="69">
        <v>14.549999999999999</v>
      </c>
      <c r="V55" s="36"/>
      <c r="W55" s="36"/>
      <c r="X55" s="25"/>
      <c r="Y55" s="25"/>
      <c r="Z55" s="72">
        <v>0.44999999999999996</v>
      </c>
      <c r="AA55" s="25"/>
      <c r="AB55" s="24"/>
      <c r="AC55" s="24"/>
    </row>
    <row r="56" spans="1:29" ht="12" x14ac:dyDescent="0.25">
      <c r="A56" s="165">
        <v>70307</v>
      </c>
      <c r="B56" s="71" t="s">
        <v>8</v>
      </c>
      <c r="C56" s="71" t="s">
        <v>0</v>
      </c>
      <c r="D56" s="71" t="s">
        <v>40</v>
      </c>
      <c r="E56" s="71" t="s">
        <v>49</v>
      </c>
      <c r="F56" s="71" t="s">
        <v>56</v>
      </c>
      <c r="G56" s="25" t="s">
        <v>43</v>
      </c>
      <c r="H56" s="4" t="s">
        <v>44</v>
      </c>
      <c r="I56" s="77">
        <v>15</v>
      </c>
      <c r="M56" s="2"/>
      <c r="T56" s="2"/>
      <c r="U56" s="69">
        <v>14.549999999999999</v>
      </c>
      <c r="V56" s="36"/>
      <c r="W56" s="36"/>
      <c r="X56" s="25"/>
      <c r="Y56" s="25"/>
      <c r="Z56" s="72">
        <v>0.44999999999999996</v>
      </c>
      <c r="AA56" s="25"/>
      <c r="AB56" s="24"/>
      <c r="AC56" s="24"/>
    </row>
    <row r="57" spans="1:29" ht="12" x14ac:dyDescent="0.25">
      <c r="A57" s="165">
        <v>70403</v>
      </c>
      <c r="B57" s="71" t="s">
        <v>8</v>
      </c>
      <c r="C57" s="71" t="s">
        <v>0</v>
      </c>
      <c r="D57" s="71" t="s">
        <v>40</v>
      </c>
      <c r="E57" s="71" t="s">
        <v>49</v>
      </c>
      <c r="F57" s="71" t="s">
        <v>52</v>
      </c>
      <c r="G57" s="25" t="s">
        <v>43</v>
      </c>
      <c r="H57" s="4" t="s">
        <v>44</v>
      </c>
      <c r="I57" s="77">
        <v>15</v>
      </c>
      <c r="M57" s="2"/>
      <c r="T57" s="2"/>
      <c r="U57" s="69">
        <v>14.549999999999999</v>
      </c>
      <c r="V57" s="36"/>
      <c r="W57" s="36"/>
      <c r="X57" s="25"/>
      <c r="Y57" s="25"/>
      <c r="Z57" s="72">
        <v>0.44999999999999996</v>
      </c>
      <c r="AA57" s="25"/>
      <c r="AB57" s="24"/>
      <c r="AC57" s="24"/>
    </row>
    <row r="58" spans="1:29" ht="12" x14ac:dyDescent="0.25">
      <c r="A58" s="165">
        <v>70407</v>
      </c>
      <c r="B58" s="71" t="s">
        <v>8</v>
      </c>
      <c r="C58" s="71" t="s">
        <v>0</v>
      </c>
      <c r="D58" s="71" t="s">
        <v>40</v>
      </c>
      <c r="E58" s="71" t="s">
        <v>49</v>
      </c>
      <c r="F58" s="71" t="s">
        <v>56</v>
      </c>
      <c r="G58" s="25" t="s">
        <v>43</v>
      </c>
      <c r="H58" s="4" t="s">
        <v>44</v>
      </c>
      <c r="I58" s="77">
        <v>15</v>
      </c>
      <c r="M58" s="2"/>
      <c r="T58" s="2"/>
      <c r="U58" s="69">
        <v>14.549999999999999</v>
      </c>
      <c r="V58" s="36"/>
      <c r="W58" s="36"/>
      <c r="X58" s="25"/>
      <c r="Y58" s="25"/>
      <c r="Z58" s="72">
        <v>0.44999999999999996</v>
      </c>
      <c r="AA58" s="25"/>
      <c r="AB58" s="24"/>
      <c r="AC58" s="24"/>
    </row>
    <row r="59" spans="1:29" ht="12" x14ac:dyDescent="0.25">
      <c r="A59" s="165">
        <v>70503</v>
      </c>
      <c r="B59" s="71" t="s">
        <v>8</v>
      </c>
      <c r="C59" s="71" t="s">
        <v>0</v>
      </c>
      <c r="D59" s="71" t="s">
        <v>40</v>
      </c>
      <c r="E59" s="71" t="s">
        <v>49</v>
      </c>
      <c r="F59" s="71" t="s">
        <v>52</v>
      </c>
      <c r="G59" s="25" t="s">
        <v>43</v>
      </c>
      <c r="H59" s="4" t="s">
        <v>44</v>
      </c>
      <c r="I59" s="77">
        <v>15</v>
      </c>
      <c r="M59" s="2"/>
      <c r="T59" s="2"/>
      <c r="U59" s="69">
        <v>14.549999999999999</v>
      </c>
      <c r="V59" s="36"/>
      <c r="W59" s="36"/>
      <c r="X59" s="25"/>
      <c r="Y59" s="25"/>
      <c r="Z59" s="72">
        <v>0.44999999999999996</v>
      </c>
      <c r="AA59" s="25"/>
      <c r="AB59" s="24"/>
      <c r="AC59" s="24"/>
    </row>
    <row r="60" spans="1:29" ht="12" x14ac:dyDescent="0.25">
      <c r="A60" s="165">
        <v>70507</v>
      </c>
      <c r="B60" s="71" t="s">
        <v>8</v>
      </c>
      <c r="C60" s="71" t="s">
        <v>0</v>
      </c>
      <c r="D60" s="71" t="s">
        <v>40</v>
      </c>
      <c r="E60" s="71" t="s">
        <v>49</v>
      </c>
      <c r="F60" s="71" t="s">
        <v>56</v>
      </c>
      <c r="G60" s="25" t="s">
        <v>43</v>
      </c>
      <c r="H60" s="4" t="s">
        <v>44</v>
      </c>
      <c r="I60" s="77">
        <v>15</v>
      </c>
      <c r="M60" s="2"/>
      <c r="T60" s="2"/>
      <c r="U60" s="69">
        <v>14.549999999999999</v>
      </c>
      <c r="V60" s="36"/>
      <c r="W60" s="36"/>
      <c r="X60" s="25"/>
      <c r="Y60" s="25"/>
      <c r="Z60" s="72">
        <v>0.44999999999999996</v>
      </c>
      <c r="AA60" s="25"/>
      <c r="AB60" s="24"/>
      <c r="AC60" s="24"/>
    </row>
    <row r="61" spans="1:29" ht="12" x14ac:dyDescent="0.25">
      <c r="A61" s="165">
        <v>70603</v>
      </c>
      <c r="B61" s="71" t="s">
        <v>8</v>
      </c>
      <c r="C61" s="71" t="s">
        <v>0</v>
      </c>
      <c r="D61" s="71" t="s">
        <v>40</v>
      </c>
      <c r="E61" s="71" t="s">
        <v>49</v>
      </c>
      <c r="F61" s="71" t="s">
        <v>52</v>
      </c>
      <c r="G61" s="25" t="s">
        <v>43</v>
      </c>
      <c r="H61" s="4" t="s">
        <v>44</v>
      </c>
      <c r="I61" s="77">
        <v>15</v>
      </c>
      <c r="M61" s="2"/>
      <c r="T61" s="2"/>
      <c r="U61" s="69">
        <v>14.549999999999999</v>
      </c>
      <c r="V61" s="36"/>
      <c r="W61" s="36"/>
      <c r="X61" s="25"/>
      <c r="Y61" s="25"/>
      <c r="Z61" s="72">
        <v>0.44999999999999996</v>
      </c>
      <c r="AA61" s="25"/>
      <c r="AB61" s="24"/>
      <c r="AC61" s="24"/>
    </row>
    <row r="62" spans="1:29" ht="12" x14ac:dyDescent="0.25">
      <c r="A62" s="165">
        <v>70607</v>
      </c>
      <c r="B62" s="71" t="s">
        <v>8</v>
      </c>
      <c r="C62" s="71" t="s">
        <v>0</v>
      </c>
      <c r="D62" s="71" t="s">
        <v>40</v>
      </c>
      <c r="E62" s="71" t="s">
        <v>49</v>
      </c>
      <c r="F62" s="71" t="s">
        <v>56</v>
      </c>
      <c r="G62" s="25" t="s">
        <v>43</v>
      </c>
      <c r="H62" s="4" t="s">
        <v>44</v>
      </c>
      <c r="I62" s="77">
        <v>15</v>
      </c>
      <c r="M62" s="2"/>
      <c r="T62" s="2"/>
      <c r="U62" s="69">
        <v>14.549999999999999</v>
      </c>
      <c r="V62" s="36"/>
      <c r="W62" s="36"/>
      <c r="X62" s="25"/>
      <c r="Y62" s="25"/>
      <c r="Z62" s="72">
        <v>0.44999999999999996</v>
      </c>
      <c r="AA62" s="25"/>
      <c r="AB62" s="24"/>
      <c r="AC62" s="24"/>
    </row>
    <row r="63" spans="1:29" ht="12" x14ac:dyDescent="0.25">
      <c r="A63" s="165">
        <v>70703</v>
      </c>
      <c r="B63" s="71" t="s">
        <v>8</v>
      </c>
      <c r="C63" s="71" t="s">
        <v>0</v>
      </c>
      <c r="D63" s="71" t="s">
        <v>40</v>
      </c>
      <c r="E63" s="71" t="s">
        <v>49</v>
      </c>
      <c r="F63" s="71" t="s">
        <v>52</v>
      </c>
      <c r="G63" s="25" t="s">
        <v>43</v>
      </c>
      <c r="H63" s="4" t="s">
        <v>44</v>
      </c>
      <c r="I63" s="77">
        <v>15</v>
      </c>
      <c r="M63" s="2"/>
      <c r="T63" s="2"/>
      <c r="U63" s="69">
        <v>14.549999999999999</v>
      </c>
      <c r="V63" s="36"/>
      <c r="W63" s="36"/>
      <c r="X63" s="25"/>
      <c r="Y63" s="25"/>
      <c r="Z63" s="72">
        <v>0.44999999999999996</v>
      </c>
      <c r="AA63" s="25"/>
      <c r="AB63" s="24"/>
      <c r="AC63" s="24"/>
    </row>
    <row r="64" spans="1:29" ht="12" x14ac:dyDescent="0.25">
      <c r="A64" s="165">
        <v>70707</v>
      </c>
      <c r="B64" s="71" t="s">
        <v>8</v>
      </c>
      <c r="C64" s="71" t="s">
        <v>0</v>
      </c>
      <c r="D64" s="71" t="s">
        <v>40</v>
      </c>
      <c r="E64" s="71" t="s">
        <v>49</v>
      </c>
      <c r="F64" s="71" t="s">
        <v>56</v>
      </c>
      <c r="G64" s="25" t="s">
        <v>43</v>
      </c>
      <c r="H64" s="4" t="s">
        <v>44</v>
      </c>
      <c r="I64" s="77">
        <v>15</v>
      </c>
      <c r="M64" s="2"/>
      <c r="T64" s="2"/>
      <c r="U64" s="69">
        <v>14.549999999999999</v>
      </c>
      <c r="V64" s="36"/>
      <c r="W64" s="36"/>
      <c r="X64" s="25"/>
      <c r="Y64" s="25"/>
      <c r="Z64" s="72">
        <v>0.44999999999999996</v>
      </c>
      <c r="AA64" s="25"/>
      <c r="AB64" s="24"/>
      <c r="AC64" s="24"/>
    </row>
    <row r="65" spans="1:29" ht="12" x14ac:dyDescent="0.2">
      <c r="A65" s="165">
        <v>120106</v>
      </c>
      <c r="B65" s="71" t="s">
        <v>8</v>
      </c>
      <c r="C65" s="71" t="s">
        <v>0</v>
      </c>
      <c r="D65" s="71" t="s">
        <v>40</v>
      </c>
      <c r="E65" s="71" t="s">
        <v>49</v>
      </c>
      <c r="F65" s="71" t="s">
        <v>91</v>
      </c>
      <c r="G65" s="32" t="s">
        <v>43</v>
      </c>
      <c r="H65" s="4" t="s">
        <v>44</v>
      </c>
      <c r="I65" s="77">
        <v>15</v>
      </c>
      <c r="J65" s="32"/>
      <c r="K65" s="32"/>
      <c r="L65" s="32"/>
      <c r="M65" s="7"/>
      <c r="O65" s="32"/>
      <c r="P65" s="32"/>
      <c r="Q65" s="32"/>
      <c r="R65" s="32"/>
      <c r="S65" s="32"/>
      <c r="T65" s="7"/>
      <c r="U65" s="69">
        <v>14.549999999999999</v>
      </c>
      <c r="V65" s="36"/>
      <c r="W65" s="36"/>
      <c r="X65" s="25"/>
      <c r="Y65" s="25"/>
      <c r="Z65" s="72">
        <v>0.44999999999999996</v>
      </c>
      <c r="AA65" s="25"/>
      <c r="AB65" s="24"/>
      <c r="AC65" s="24"/>
    </row>
    <row r="66" spans="1:29" ht="12" x14ac:dyDescent="0.25">
      <c r="A66" s="165">
        <v>120108</v>
      </c>
      <c r="B66" s="71" t="s">
        <v>8</v>
      </c>
      <c r="C66" s="71" t="s">
        <v>0</v>
      </c>
      <c r="D66" s="71" t="s">
        <v>40</v>
      </c>
      <c r="E66" s="71" t="s">
        <v>49</v>
      </c>
      <c r="F66" s="71" t="s">
        <v>53</v>
      </c>
      <c r="G66" s="25" t="s">
        <v>43</v>
      </c>
      <c r="H66" s="4" t="s">
        <v>44</v>
      </c>
      <c r="I66" s="77">
        <v>15</v>
      </c>
      <c r="M66" s="2"/>
      <c r="T66" s="2"/>
      <c r="U66" s="69">
        <v>14.549999999999999</v>
      </c>
      <c r="V66" s="36"/>
      <c r="W66" s="36"/>
      <c r="X66" s="25"/>
      <c r="Y66" s="25"/>
      <c r="Z66" s="72">
        <v>0.44999999999999996</v>
      </c>
      <c r="AA66" s="25"/>
      <c r="AB66" s="24"/>
      <c r="AC66" s="24"/>
    </row>
    <row r="67" spans="1:29" ht="12" x14ac:dyDescent="0.25">
      <c r="A67" s="165">
        <v>130104</v>
      </c>
      <c r="B67" s="71" t="s">
        <v>8</v>
      </c>
      <c r="C67" s="71" t="s">
        <v>0</v>
      </c>
      <c r="D67" s="71" t="s">
        <v>40</v>
      </c>
      <c r="E67" s="71" t="s">
        <v>49</v>
      </c>
      <c r="F67" s="71" t="s">
        <v>57</v>
      </c>
      <c r="G67" s="25" t="s">
        <v>43</v>
      </c>
      <c r="H67" s="4" t="s">
        <v>44</v>
      </c>
      <c r="I67" s="77">
        <v>15</v>
      </c>
      <c r="M67" s="2"/>
      <c r="T67" s="2"/>
      <c r="U67" s="69">
        <v>14.549999999999999</v>
      </c>
      <c r="V67" s="36"/>
      <c r="W67" s="36"/>
      <c r="X67" s="25"/>
      <c r="Y67" s="25"/>
      <c r="Z67" s="72">
        <v>0.44999999999999996</v>
      </c>
      <c r="AA67" s="25"/>
      <c r="AB67" s="24"/>
      <c r="AC67" s="24"/>
    </row>
    <row r="68" spans="1:29" ht="12" x14ac:dyDescent="0.2">
      <c r="A68" s="165">
        <v>130109</v>
      </c>
      <c r="B68" s="71" t="s">
        <v>8</v>
      </c>
      <c r="C68" s="71" t="s">
        <v>0</v>
      </c>
      <c r="D68" s="71" t="s">
        <v>40</v>
      </c>
      <c r="E68" s="71" t="s">
        <v>49</v>
      </c>
      <c r="F68" s="79" t="s">
        <v>87</v>
      </c>
      <c r="G68" s="32" t="s">
        <v>43</v>
      </c>
      <c r="H68" s="4" t="s">
        <v>44</v>
      </c>
      <c r="I68" s="77">
        <v>15</v>
      </c>
      <c r="M68" s="2"/>
      <c r="T68" s="2"/>
      <c r="U68" s="69">
        <v>14.549999999999999</v>
      </c>
      <c r="V68" s="36"/>
      <c r="W68" s="36"/>
      <c r="X68" s="25"/>
      <c r="Y68" s="25"/>
      <c r="Z68" s="72">
        <v>0.44999999999999996</v>
      </c>
      <c r="AA68" s="25"/>
      <c r="AB68" s="24"/>
      <c r="AC68" s="24"/>
    </row>
    <row r="69" spans="1:29" ht="12" x14ac:dyDescent="0.2">
      <c r="A69" s="165">
        <v>130204</v>
      </c>
      <c r="B69" s="71" t="s">
        <v>8</v>
      </c>
      <c r="C69" s="71" t="s">
        <v>0</v>
      </c>
      <c r="D69" s="71" t="s">
        <v>40</v>
      </c>
      <c r="E69" s="71" t="s">
        <v>49</v>
      </c>
      <c r="F69" s="79" t="s">
        <v>88</v>
      </c>
      <c r="G69" s="32" t="s">
        <v>43</v>
      </c>
      <c r="H69" s="4" t="s">
        <v>44</v>
      </c>
      <c r="I69" s="77">
        <v>70</v>
      </c>
      <c r="M69" s="2"/>
      <c r="T69" s="2"/>
      <c r="U69" s="69">
        <v>67.899999999999991</v>
      </c>
      <c r="V69" s="36"/>
      <c r="W69" s="36"/>
      <c r="X69" s="25"/>
      <c r="Y69" s="25"/>
      <c r="Z69" s="72">
        <v>2.1</v>
      </c>
      <c r="AA69" s="25"/>
      <c r="AB69" s="24"/>
      <c r="AC69" s="24"/>
    </row>
    <row r="70" spans="1:29" ht="12" x14ac:dyDescent="0.2">
      <c r="A70" s="165">
        <v>130306</v>
      </c>
      <c r="B70" s="71" t="s">
        <v>8</v>
      </c>
      <c r="C70" s="71" t="s">
        <v>0</v>
      </c>
      <c r="D70" s="71" t="s">
        <v>40</v>
      </c>
      <c r="E70" s="71" t="s">
        <v>49</v>
      </c>
      <c r="F70" s="79" t="s">
        <v>86</v>
      </c>
      <c r="G70" s="32" t="s">
        <v>43</v>
      </c>
      <c r="H70" s="4" t="s">
        <v>44</v>
      </c>
      <c r="I70" s="77">
        <v>15</v>
      </c>
      <c r="M70" s="2"/>
      <c r="T70" s="2"/>
      <c r="U70" s="69">
        <v>14.549999999999999</v>
      </c>
      <c r="V70" s="36"/>
      <c r="W70" s="36"/>
      <c r="X70" s="25"/>
      <c r="Y70" s="25"/>
      <c r="Z70" s="72">
        <v>0.44999999999999996</v>
      </c>
      <c r="AA70" s="25"/>
      <c r="AB70" s="24"/>
      <c r="AC70" s="24"/>
    </row>
    <row r="71" spans="1:29" ht="12" x14ac:dyDescent="0.2">
      <c r="A71" s="165">
        <v>140601</v>
      </c>
      <c r="B71" s="71" t="s">
        <v>8</v>
      </c>
      <c r="C71" s="71" t="s">
        <v>0</v>
      </c>
      <c r="D71" s="71" t="s">
        <v>40</v>
      </c>
      <c r="E71" s="71" t="s">
        <v>49</v>
      </c>
      <c r="F71" s="79" t="s">
        <v>85</v>
      </c>
      <c r="G71" s="25" t="s">
        <v>43</v>
      </c>
      <c r="H71" s="4" t="s">
        <v>44</v>
      </c>
      <c r="I71" s="77">
        <v>70</v>
      </c>
      <c r="M71" s="2"/>
      <c r="T71" s="2"/>
      <c r="U71" s="69">
        <v>67.899999999999991</v>
      </c>
      <c r="V71" s="36"/>
      <c r="W71" s="36"/>
      <c r="X71" s="25"/>
      <c r="Y71" s="25"/>
      <c r="Z71" s="72">
        <v>2.1</v>
      </c>
      <c r="AA71" s="25"/>
      <c r="AB71" s="24"/>
      <c r="AC71" s="24"/>
    </row>
    <row r="72" spans="1:29" ht="12" x14ac:dyDescent="0.25">
      <c r="A72" s="165">
        <v>140602</v>
      </c>
      <c r="B72" s="71" t="s">
        <v>8</v>
      </c>
      <c r="C72" s="71" t="s">
        <v>0</v>
      </c>
      <c r="D72" s="71" t="s">
        <v>40</v>
      </c>
      <c r="E72" s="71" t="s">
        <v>49</v>
      </c>
      <c r="F72" s="71" t="s">
        <v>50</v>
      </c>
      <c r="G72" s="25" t="s">
        <v>43</v>
      </c>
      <c r="H72" s="4" t="s">
        <v>44</v>
      </c>
      <c r="I72" s="77">
        <v>70</v>
      </c>
      <c r="M72" s="2"/>
      <c r="T72" s="2"/>
      <c r="U72" s="69">
        <v>67.899999999999991</v>
      </c>
      <c r="V72" s="36"/>
      <c r="W72" s="36"/>
      <c r="X72" s="25"/>
      <c r="Y72" s="25"/>
      <c r="Z72" s="72">
        <v>2.1</v>
      </c>
      <c r="AA72" s="25"/>
      <c r="AB72" s="24"/>
      <c r="AC72" s="24"/>
    </row>
    <row r="73" spans="1:29" ht="12" x14ac:dyDescent="0.25">
      <c r="A73" s="165">
        <v>140604</v>
      </c>
      <c r="B73" s="71" t="s">
        <v>8</v>
      </c>
      <c r="C73" s="71" t="s">
        <v>0</v>
      </c>
      <c r="D73" s="71" t="s">
        <v>40</v>
      </c>
      <c r="E73" s="71" t="s">
        <v>49</v>
      </c>
      <c r="F73" s="71" t="s">
        <v>54</v>
      </c>
      <c r="G73" s="25" t="s">
        <v>43</v>
      </c>
      <c r="H73" s="4" t="s">
        <v>44</v>
      </c>
      <c r="I73" s="77">
        <v>15</v>
      </c>
      <c r="M73" s="2"/>
      <c r="T73" s="2"/>
      <c r="U73" s="69">
        <v>14.549999999999999</v>
      </c>
      <c r="V73" s="36"/>
      <c r="W73" s="36"/>
      <c r="X73" s="25"/>
      <c r="Y73" s="25"/>
      <c r="Z73" s="72">
        <v>0.44999999999999996</v>
      </c>
      <c r="AA73" s="25"/>
      <c r="AB73" s="24"/>
      <c r="AC73" s="24"/>
    </row>
    <row r="74" spans="1:29" ht="12" x14ac:dyDescent="0.25">
      <c r="A74" s="71">
        <v>70109</v>
      </c>
      <c r="B74" s="71" t="s">
        <v>8</v>
      </c>
      <c r="C74" s="71" t="s">
        <v>0</v>
      </c>
      <c r="D74" s="71" t="s">
        <v>40</v>
      </c>
      <c r="E74" s="71" t="s">
        <v>49</v>
      </c>
      <c r="F74" s="71" t="s">
        <v>58</v>
      </c>
      <c r="G74" s="25" t="s">
        <v>43</v>
      </c>
      <c r="H74" s="4" t="s">
        <v>228</v>
      </c>
      <c r="I74" s="80">
        <v>10</v>
      </c>
      <c r="J74" s="25" t="s">
        <v>83</v>
      </c>
      <c r="K74" s="81">
        <v>5</v>
      </c>
      <c r="M74" s="2"/>
      <c r="T74" s="2"/>
      <c r="U74" s="69"/>
      <c r="V74" s="36">
        <v>0.97</v>
      </c>
      <c r="W74" s="36"/>
      <c r="X74" s="78">
        <v>4.8499999999999996</v>
      </c>
      <c r="Y74" s="82">
        <v>8.73</v>
      </c>
      <c r="Z74" s="72">
        <v>0.44999999999999996</v>
      </c>
      <c r="AA74" s="25"/>
      <c r="AB74" s="24"/>
      <c r="AC74" s="24"/>
    </row>
    <row r="75" spans="1:29" ht="12" x14ac:dyDescent="0.25">
      <c r="A75" s="71">
        <v>70209</v>
      </c>
      <c r="B75" s="71" t="s">
        <v>8</v>
      </c>
      <c r="C75" s="71" t="s">
        <v>0</v>
      </c>
      <c r="D75" s="71" t="s">
        <v>40</v>
      </c>
      <c r="E75" s="71" t="s">
        <v>49</v>
      </c>
      <c r="F75" s="71" t="s">
        <v>58</v>
      </c>
      <c r="G75" s="25" t="s">
        <v>43</v>
      </c>
      <c r="H75" s="4" t="s">
        <v>228</v>
      </c>
      <c r="I75" s="80">
        <v>10</v>
      </c>
      <c r="J75" s="25" t="s">
        <v>83</v>
      </c>
      <c r="K75" s="81">
        <v>5</v>
      </c>
      <c r="M75" s="2"/>
      <c r="T75" s="2"/>
      <c r="U75" s="69"/>
      <c r="V75" s="36">
        <v>0.97</v>
      </c>
      <c r="W75" s="36"/>
      <c r="X75" s="78">
        <v>4.8499999999999996</v>
      </c>
      <c r="Y75" s="82">
        <v>8.73</v>
      </c>
      <c r="Z75" s="72">
        <v>0.44999999999999996</v>
      </c>
      <c r="AA75" s="25"/>
      <c r="AB75" s="24"/>
      <c r="AC75" s="24"/>
    </row>
    <row r="76" spans="1:29" ht="12" x14ac:dyDescent="0.25">
      <c r="A76" s="71">
        <v>70309</v>
      </c>
      <c r="B76" s="71" t="s">
        <v>8</v>
      </c>
      <c r="C76" s="71" t="s">
        <v>0</v>
      </c>
      <c r="D76" s="71" t="s">
        <v>40</v>
      </c>
      <c r="E76" s="71" t="s">
        <v>49</v>
      </c>
      <c r="F76" s="71" t="s">
        <v>58</v>
      </c>
      <c r="G76" s="25" t="s">
        <v>43</v>
      </c>
      <c r="H76" s="4" t="s">
        <v>228</v>
      </c>
      <c r="I76" s="80">
        <v>10</v>
      </c>
      <c r="J76" s="25" t="s">
        <v>83</v>
      </c>
      <c r="K76" s="81">
        <v>5</v>
      </c>
      <c r="M76" s="2"/>
      <c r="T76" s="2"/>
      <c r="U76" s="69"/>
      <c r="V76" s="36">
        <v>0.97</v>
      </c>
      <c r="W76" s="36"/>
      <c r="X76" s="78">
        <v>4.8499999999999996</v>
      </c>
      <c r="Y76" s="82">
        <v>8.73</v>
      </c>
      <c r="Z76" s="72">
        <v>0.44999999999999996</v>
      </c>
      <c r="AA76" s="25"/>
      <c r="AB76" s="24"/>
      <c r="AC76" s="24"/>
    </row>
    <row r="77" spans="1:29" ht="12" x14ac:dyDescent="0.25">
      <c r="A77" s="71">
        <v>70409</v>
      </c>
      <c r="B77" s="71" t="s">
        <v>8</v>
      </c>
      <c r="C77" s="71" t="s">
        <v>0</v>
      </c>
      <c r="D77" s="71" t="s">
        <v>40</v>
      </c>
      <c r="E77" s="71" t="s">
        <v>49</v>
      </c>
      <c r="F77" s="71" t="s">
        <v>58</v>
      </c>
      <c r="G77" s="25" t="s">
        <v>43</v>
      </c>
      <c r="H77" s="4" t="s">
        <v>228</v>
      </c>
      <c r="I77" s="80">
        <v>10</v>
      </c>
      <c r="J77" s="25" t="s">
        <v>83</v>
      </c>
      <c r="K77" s="81">
        <v>5</v>
      </c>
      <c r="M77" s="2"/>
      <c r="T77" s="2"/>
      <c r="U77" s="69"/>
      <c r="V77" s="36">
        <v>0.97</v>
      </c>
      <c r="W77" s="36"/>
      <c r="X77" s="78">
        <v>4.8499999999999996</v>
      </c>
      <c r="Y77" s="82">
        <v>8.73</v>
      </c>
      <c r="Z77" s="72">
        <v>0.44999999999999996</v>
      </c>
      <c r="AA77" s="25"/>
      <c r="AB77" s="24"/>
      <c r="AC77" s="24"/>
    </row>
    <row r="78" spans="1:29" ht="12" x14ac:dyDescent="0.25">
      <c r="A78" s="71">
        <v>70509</v>
      </c>
      <c r="B78" s="71" t="s">
        <v>8</v>
      </c>
      <c r="C78" s="71" t="s">
        <v>0</v>
      </c>
      <c r="D78" s="71" t="s">
        <v>40</v>
      </c>
      <c r="E78" s="71" t="s">
        <v>49</v>
      </c>
      <c r="F78" s="71" t="s">
        <v>58</v>
      </c>
      <c r="G78" s="25" t="s">
        <v>43</v>
      </c>
      <c r="H78" s="4" t="s">
        <v>228</v>
      </c>
      <c r="I78" s="80">
        <v>10</v>
      </c>
      <c r="J78" s="25" t="s">
        <v>83</v>
      </c>
      <c r="K78" s="81">
        <v>5</v>
      </c>
      <c r="M78" s="2"/>
      <c r="T78" s="2"/>
      <c r="U78" s="69"/>
      <c r="V78" s="36">
        <v>0.97</v>
      </c>
      <c r="W78" s="36"/>
      <c r="X78" s="78">
        <v>4.8499999999999996</v>
      </c>
      <c r="Y78" s="82">
        <v>8.73</v>
      </c>
      <c r="Z78" s="72">
        <v>0.44999999999999996</v>
      </c>
      <c r="AA78" s="25"/>
      <c r="AB78" s="24"/>
      <c r="AC78" s="24"/>
    </row>
    <row r="79" spans="1:29" ht="12" x14ac:dyDescent="0.25">
      <c r="A79" s="71">
        <v>70609</v>
      </c>
      <c r="B79" s="71" t="s">
        <v>8</v>
      </c>
      <c r="C79" s="71" t="s">
        <v>0</v>
      </c>
      <c r="D79" s="71" t="s">
        <v>40</v>
      </c>
      <c r="E79" s="71" t="s">
        <v>49</v>
      </c>
      <c r="F79" s="71" t="s">
        <v>58</v>
      </c>
      <c r="G79" s="25" t="s">
        <v>43</v>
      </c>
      <c r="H79" s="4" t="s">
        <v>228</v>
      </c>
      <c r="I79" s="80">
        <v>10</v>
      </c>
      <c r="J79" s="25" t="s">
        <v>83</v>
      </c>
      <c r="K79" s="81">
        <v>5</v>
      </c>
      <c r="M79" s="2"/>
      <c r="T79" s="2"/>
      <c r="U79" s="69"/>
      <c r="V79" s="36">
        <v>0.97</v>
      </c>
      <c r="W79" s="36"/>
      <c r="X79" s="78">
        <v>4.8499999999999996</v>
      </c>
      <c r="Y79" s="82">
        <v>8.73</v>
      </c>
      <c r="Z79" s="72">
        <v>0.44999999999999996</v>
      </c>
      <c r="AA79" s="25"/>
      <c r="AB79" s="24"/>
      <c r="AC79" s="24"/>
    </row>
    <row r="80" spans="1:29" ht="12" x14ac:dyDescent="0.25">
      <c r="A80" s="71">
        <v>70709</v>
      </c>
      <c r="B80" s="71" t="s">
        <v>8</v>
      </c>
      <c r="C80" s="71" t="s">
        <v>0</v>
      </c>
      <c r="D80" s="71" t="s">
        <v>40</v>
      </c>
      <c r="E80" s="71" t="s">
        <v>49</v>
      </c>
      <c r="F80" s="71" t="s">
        <v>58</v>
      </c>
      <c r="G80" s="25" t="s">
        <v>43</v>
      </c>
      <c r="H80" s="4" t="s">
        <v>228</v>
      </c>
      <c r="I80" s="80">
        <v>10</v>
      </c>
      <c r="J80" s="25" t="s">
        <v>83</v>
      </c>
      <c r="K80" s="81">
        <v>5</v>
      </c>
      <c r="M80" s="2"/>
      <c r="T80" s="2"/>
      <c r="U80" s="69"/>
      <c r="V80" s="36">
        <v>0.97</v>
      </c>
      <c r="W80" s="36"/>
      <c r="X80" s="78">
        <v>4.8499999999999996</v>
      </c>
      <c r="Y80" s="82">
        <v>8.73</v>
      </c>
      <c r="Z80" s="72">
        <v>0.44999999999999996</v>
      </c>
      <c r="AA80" s="25"/>
      <c r="AB80" s="24"/>
      <c r="AC80" s="24"/>
    </row>
    <row r="81" spans="1:29" ht="12" x14ac:dyDescent="0.2">
      <c r="A81" s="71">
        <v>40216</v>
      </c>
      <c r="B81" s="71" t="s">
        <v>8</v>
      </c>
      <c r="C81" s="71" t="s">
        <v>0</v>
      </c>
      <c r="D81" s="71" t="s">
        <v>40</v>
      </c>
      <c r="E81" s="71" t="s">
        <v>59</v>
      </c>
      <c r="F81" s="71" t="s">
        <v>89</v>
      </c>
      <c r="G81" s="25" t="s">
        <v>43</v>
      </c>
      <c r="H81" s="6" t="s">
        <v>31</v>
      </c>
      <c r="I81" s="76">
        <v>10</v>
      </c>
      <c r="J81" s="25" t="s">
        <v>82</v>
      </c>
      <c r="K81" s="26">
        <v>1</v>
      </c>
      <c r="M81" s="2"/>
      <c r="N81" s="25" t="s">
        <v>410</v>
      </c>
      <c r="O81" s="25" t="s">
        <v>31</v>
      </c>
      <c r="P81" s="78">
        <v>20</v>
      </c>
      <c r="Q81" s="25" t="s">
        <v>82</v>
      </c>
      <c r="R81" s="26">
        <v>10</v>
      </c>
      <c r="S81" s="25" t="s">
        <v>84</v>
      </c>
      <c r="T81" s="9">
        <v>5</v>
      </c>
      <c r="U81" s="68">
        <v>4.8499999999999996</v>
      </c>
      <c r="V81" s="42">
        <v>3.3949999999999996</v>
      </c>
      <c r="W81" s="94">
        <v>36.375000000000007</v>
      </c>
      <c r="X81" s="25"/>
      <c r="Y81" s="25"/>
      <c r="Z81" s="72">
        <v>1.38</v>
      </c>
      <c r="AA81" s="25"/>
      <c r="AB81" s="24"/>
      <c r="AC81" s="24"/>
    </row>
    <row r="82" spans="1:29" ht="12" x14ac:dyDescent="0.25">
      <c r="A82" s="71">
        <v>160113</v>
      </c>
      <c r="B82" s="71" t="s">
        <v>8</v>
      </c>
      <c r="C82" s="71" t="s">
        <v>0</v>
      </c>
      <c r="D82" s="71" t="s">
        <v>40</v>
      </c>
      <c r="E82" s="71" t="s">
        <v>59</v>
      </c>
      <c r="F82" s="71" t="s">
        <v>63</v>
      </c>
      <c r="G82" s="25" t="s">
        <v>43</v>
      </c>
      <c r="H82" s="4" t="s">
        <v>31</v>
      </c>
      <c r="I82" s="76">
        <v>10</v>
      </c>
      <c r="J82" s="25" t="s">
        <v>82</v>
      </c>
      <c r="K82" s="26">
        <v>1</v>
      </c>
      <c r="M82" s="2"/>
      <c r="N82" s="25" t="s">
        <v>410</v>
      </c>
      <c r="O82" s="25" t="s">
        <v>31</v>
      </c>
      <c r="P82" s="78">
        <v>20</v>
      </c>
      <c r="Q82" s="25" t="s">
        <v>82</v>
      </c>
      <c r="R82" s="26">
        <v>20</v>
      </c>
      <c r="S82" s="25" t="s">
        <v>84</v>
      </c>
      <c r="T82" s="9">
        <v>10</v>
      </c>
      <c r="U82" s="68">
        <v>9.6999999999999993</v>
      </c>
      <c r="V82" s="42">
        <v>4.3650000000000002</v>
      </c>
      <c r="W82" s="94">
        <v>45.104999999999997</v>
      </c>
      <c r="X82" s="25"/>
      <c r="Y82" s="25"/>
      <c r="Z82" s="72">
        <v>1.8299999999999998</v>
      </c>
      <c r="AA82" s="25"/>
      <c r="AB82" s="24"/>
      <c r="AC82" s="24"/>
    </row>
    <row r="83" spans="1:29" ht="12" x14ac:dyDescent="0.25">
      <c r="A83" s="71">
        <v>160305</v>
      </c>
      <c r="B83" s="71" t="s">
        <v>8</v>
      </c>
      <c r="C83" s="71" t="s">
        <v>0</v>
      </c>
      <c r="D83" s="71" t="s">
        <v>40</v>
      </c>
      <c r="E83" s="71" t="s">
        <v>59</v>
      </c>
      <c r="F83" s="71" t="s">
        <v>64</v>
      </c>
      <c r="G83" s="25" t="s">
        <v>43</v>
      </c>
      <c r="H83" s="4" t="s">
        <v>31</v>
      </c>
      <c r="I83" s="76">
        <v>10</v>
      </c>
      <c r="J83" s="25" t="s">
        <v>82</v>
      </c>
      <c r="K83" s="26">
        <v>1</v>
      </c>
      <c r="M83" s="2"/>
      <c r="N83" s="25" t="s">
        <v>410</v>
      </c>
      <c r="O83" s="25" t="s">
        <v>31</v>
      </c>
      <c r="P83" s="78">
        <v>20</v>
      </c>
      <c r="Q83" s="25" t="s">
        <v>82</v>
      </c>
      <c r="R83" s="26">
        <v>20</v>
      </c>
      <c r="S83" s="25" t="s">
        <v>84</v>
      </c>
      <c r="T83" s="9">
        <v>5</v>
      </c>
      <c r="U83" s="68">
        <v>4.8499999999999996</v>
      </c>
      <c r="V83" s="42">
        <v>4.3650000000000002</v>
      </c>
      <c r="W83" s="94">
        <v>45.104999999999997</v>
      </c>
      <c r="X83" s="25"/>
      <c r="Y83" s="25"/>
      <c r="Z83" s="72">
        <v>1.68</v>
      </c>
      <c r="AA83" s="25"/>
      <c r="AB83" s="24"/>
      <c r="AC83" s="24"/>
    </row>
    <row r="84" spans="1:29" ht="12" x14ac:dyDescent="0.25">
      <c r="A84" s="71">
        <v>160508</v>
      </c>
      <c r="B84" s="71" t="s">
        <v>8</v>
      </c>
      <c r="C84" s="71" t="s">
        <v>0</v>
      </c>
      <c r="D84" s="71" t="s">
        <v>40</v>
      </c>
      <c r="E84" s="71" t="s">
        <v>59</v>
      </c>
      <c r="F84" s="71" t="s">
        <v>62</v>
      </c>
      <c r="G84" s="25" t="s">
        <v>43</v>
      </c>
      <c r="H84" s="4" t="s">
        <v>31</v>
      </c>
      <c r="I84" s="76">
        <v>100</v>
      </c>
      <c r="J84" s="25" t="s">
        <v>44</v>
      </c>
      <c r="K84" s="74">
        <v>60</v>
      </c>
      <c r="M84" s="2"/>
      <c r="T84" s="2"/>
      <c r="U84" s="69">
        <v>58.199999999999996</v>
      </c>
      <c r="V84" s="36">
        <v>7.76</v>
      </c>
      <c r="W84" s="94">
        <v>89.24</v>
      </c>
      <c r="X84" s="25"/>
      <c r="Y84" s="25"/>
      <c r="Z84" s="72">
        <v>4.8</v>
      </c>
      <c r="AA84" s="25"/>
      <c r="AB84" s="24"/>
      <c r="AC84" s="24"/>
    </row>
    <row r="85" spans="1:29" ht="12" x14ac:dyDescent="0.25">
      <c r="A85" s="71">
        <v>161003</v>
      </c>
      <c r="B85" s="71" t="s">
        <v>8</v>
      </c>
      <c r="C85" s="71" t="s">
        <v>0</v>
      </c>
      <c r="D85" s="71" t="s">
        <v>40</v>
      </c>
      <c r="E85" s="71" t="s">
        <v>59</v>
      </c>
      <c r="F85" s="71" t="s">
        <v>65</v>
      </c>
      <c r="G85" s="25" t="s">
        <v>43</v>
      </c>
      <c r="H85" s="4" t="s">
        <v>31</v>
      </c>
      <c r="I85" s="76">
        <v>10</v>
      </c>
      <c r="J85" s="25" t="s">
        <v>82</v>
      </c>
      <c r="K85" s="26">
        <v>1</v>
      </c>
      <c r="M85" s="2"/>
      <c r="N85" s="25" t="s">
        <v>410</v>
      </c>
      <c r="O85" s="25" t="s">
        <v>31</v>
      </c>
      <c r="P85" s="78">
        <v>20</v>
      </c>
      <c r="Q85" s="25" t="s">
        <v>82</v>
      </c>
      <c r="R85" s="26">
        <v>20</v>
      </c>
      <c r="S85" s="25" t="s">
        <v>84</v>
      </c>
      <c r="T85" s="9">
        <v>5</v>
      </c>
      <c r="U85" s="68">
        <v>4.8499999999999996</v>
      </c>
      <c r="V85" s="42">
        <v>4.3650000000000002</v>
      </c>
      <c r="W85" s="94">
        <v>45.104999999999997</v>
      </c>
      <c r="X85" s="25"/>
      <c r="Y85" s="25"/>
      <c r="Z85" s="72">
        <v>1.68</v>
      </c>
      <c r="AA85" s="25"/>
      <c r="AB85" s="24"/>
      <c r="AC85" s="24"/>
    </row>
    <row r="86" spans="1:29" ht="12" x14ac:dyDescent="0.25">
      <c r="A86" s="71">
        <v>200117</v>
      </c>
      <c r="B86" s="71" t="s">
        <v>8</v>
      </c>
      <c r="C86" s="71" t="s">
        <v>0</v>
      </c>
      <c r="D86" s="71" t="s">
        <v>40</v>
      </c>
      <c r="E86" s="71" t="s">
        <v>59</v>
      </c>
      <c r="F86" s="71" t="s">
        <v>66</v>
      </c>
      <c r="G86" s="25" t="s">
        <v>43</v>
      </c>
      <c r="H86" s="4" t="s">
        <v>31</v>
      </c>
      <c r="I86" s="76">
        <v>60</v>
      </c>
      <c r="M86" s="2"/>
      <c r="T86" s="2"/>
      <c r="U86" s="69"/>
      <c r="V86" s="36">
        <v>4.6560000000000006</v>
      </c>
      <c r="W86" s="94">
        <v>53.544000000000004</v>
      </c>
      <c r="X86" s="25"/>
      <c r="Y86" s="25"/>
      <c r="Z86" s="72">
        <v>1.7999999999999998</v>
      </c>
      <c r="AA86" s="25"/>
      <c r="AB86" s="24"/>
      <c r="AC86" s="24"/>
    </row>
    <row r="87" spans="1:29" ht="12" x14ac:dyDescent="0.25">
      <c r="A87" s="71">
        <v>160507</v>
      </c>
      <c r="B87" s="71" t="s">
        <v>8</v>
      </c>
      <c r="C87" s="71" t="s">
        <v>0</v>
      </c>
      <c r="D87" s="71" t="s">
        <v>40</v>
      </c>
      <c r="E87" s="71" t="s">
        <v>59</v>
      </c>
      <c r="F87" s="71" t="s">
        <v>61</v>
      </c>
      <c r="G87" s="25" t="s">
        <v>43</v>
      </c>
      <c r="H87" s="4" t="s">
        <v>23</v>
      </c>
      <c r="I87" s="75">
        <v>30</v>
      </c>
      <c r="J87" s="25" t="s">
        <v>44</v>
      </c>
      <c r="K87" s="74">
        <v>30</v>
      </c>
      <c r="M87" s="2"/>
      <c r="T87" s="2"/>
      <c r="U87" s="69">
        <v>29.099999999999998</v>
      </c>
      <c r="V87" s="36">
        <v>11.64</v>
      </c>
      <c r="W87" s="94">
        <v>17.46</v>
      </c>
      <c r="X87" s="25"/>
      <c r="Y87" s="25"/>
      <c r="Z87" s="72">
        <v>1.7999999999999998</v>
      </c>
      <c r="AA87" s="25"/>
      <c r="AB87" s="24"/>
      <c r="AC87" s="24"/>
    </row>
    <row r="88" spans="1:29" ht="12" x14ac:dyDescent="0.25">
      <c r="A88" s="71">
        <v>160901</v>
      </c>
      <c r="B88" s="71" t="s">
        <v>8</v>
      </c>
      <c r="C88" s="71" t="s">
        <v>0</v>
      </c>
      <c r="D88" s="71" t="s">
        <v>40</v>
      </c>
      <c r="E88" s="71" t="s">
        <v>59</v>
      </c>
      <c r="F88" s="71" t="s">
        <v>67</v>
      </c>
      <c r="G88" s="25" t="s">
        <v>43</v>
      </c>
      <c r="H88" s="4" t="s">
        <v>23</v>
      </c>
      <c r="I88" s="75">
        <v>1</v>
      </c>
      <c r="M88" s="2"/>
      <c r="T88" s="2"/>
      <c r="U88" s="69"/>
      <c r="V88" s="36">
        <v>0.38800000000000001</v>
      </c>
      <c r="W88" s="94">
        <v>0.58199999999999996</v>
      </c>
      <c r="X88" s="25"/>
      <c r="Y88" s="25"/>
      <c r="Z88" s="72">
        <v>0.03</v>
      </c>
      <c r="AA88" s="25"/>
      <c r="AB88" s="24"/>
      <c r="AC88" s="24"/>
    </row>
    <row r="89" spans="1:29" ht="12" x14ac:dyDescent="0.25">
      <c r="A89" s="165">
        <v>80501</v>
      </c>
      <c r="B89" s="71" t="s">
        <v>8</v>
      </c>
      <c r="C89" s="71" t="s">
        <v>0</v>
      </c>
      <c r="D89" s="71" t="s">
        <v>40</v>
      </c>
      <c r="E89" s="71" t="s">
        <v>59</v>
      </c>
      <c r="F89" s="71" t="s">
        <v>68</v>
      </c>
      <c r="G89" s="25" t="s">
        <v>43</v>
      </c>
      <c r="H89" s="4" t="s">
        <v>44</v>
      </c>
      <c r="I89" s="77">
        <v>70</v>
      </c>
      <c r="M89" s="2"/>
      <c r="T89" s="2"/>
      <c r="U89" s="69">
        <v>67.899999999999991</v>
      </c>
      <c r="V89" s="36"/>
      <c r="W89" s="36"/>
      <c r="X89" s="25"/>
      <c r="Y89" s="25"/>
      <c r="Z89" s="72">
        <v>2.1</v>
      </c>
      <c r="AA89" s="25"/>
      <c r="AB89" s="24"/>
      <c r="AC89" s="24"/>
    </row>
    <row r="90" spans="1:29" ht="12" x14ac:dyDescent="0.25">
      <c r="A90" s="71">
        <v>160506</v>
      </c>
      <c r="B90" s="71" t="s">
        <v>8</v>
      </c>
      <c r="C90" s="71" t="s">
        <v>0</v>
      </c>
      <c r="D90" s="71" t="s">
        <v>40</v>
      </c>
      <c r="E90" s="71" t="s">
        <v>59</v>
      </c>
      <c r="F90" s="71" t="s">
        <v>60</v>
      </c>
      <c r="G90" s="25" t="s">
        <v>43</v>
      </c>
      <c r="H90" s="4" t="s">
        <v>44</v>
      </c>
      <c r="I90" s="77">
        <v>125</v>
      </c>
      <c r="J90" s="25" t="s">
        <v>31</v>
      </c>
      <c r="K90" s="78">
        <v>100</v>
      </c>
      <c r="M90" s="2"/>
      <c r="T90" s="2"/>
      <c r="U90" s="69">
        <v>121.25</v>
      </c>
      <c r="V90" s="36">
        <v>7.76</v>
      </c>
      <c r="W90" s="94">
        <v>89.24</v>
      </c>
      <c r="X90" s="25"/>
      <c r="Y90" s="25"/>
      <c r="Z90" s="72">
        <v>6.75</v>
      </c>
      <c r="AA90" s="25"/>
      <c r="AB90" s="24"/>
      <c r="AC90" s="24"/>
    </row>
    <row r="91" spans="1:29" ht="12" x14ac:dyDescent="0.25">
      <c r="A91" s="71">
        <v>60315</v>
      </c>
      <c r="B91" s="71" t="s">
        <v>8</v>
      </c>
      <c r="C91" s="71" t="s">
        <v>0</v>
      </c>
      <c r="D91" s="71" t="s">
        <v>40</v>
      </c>
      <c r="E91" s="71" t="s">
        <v>69</v>
      </c>
      <c r="F91" s="71" t="s">
        <v>77</v>
      </c>
      <c r="G91" s="25" t="s">
        <v>43</v>
      </c>
      <c r="H91" s="4" t="s">
        <v>23</v>
      </c>
      <c r="I91" s="75">
        <v>1</v>
      </c>
      <c r="M91" s="2"/>
      <c r="T91" s="2"/>
      <c r="U91" s="69"/>
      <c r="V91" s="36">
        <v>0.38800000000000001</v>
      </c>
      <c r="W91" s="94">
        <v>0.58199999999999996</v>
      </c>
      <c r="X91" s="25"/>
      <c r="Y91" s="25"/>
      <c r="Z91" s="72">
        <v>0.03</v>
      </c>
      <c r="AA91" s="25"/>
      <c r="AB91" s="24"/>
      <c r="AC91" s="24"/>
    </row>
    <row r="92" spans="1:29" ht="12" x14ac:dyDescent="0.25">
      <c r="A92" s="71">
        <v>60405</v>
      </c>
      <c r="B92" s="71" t="s">
        <v>8</v>
      </c>
      <c r="C92" s="71" t="s">
        <v>0</v>
      </c>
      <c r="D92" s="71" t="s">
        <v>40</v>
      </c>
      <c r="E92" s="71" t="s">
        <v>69</v>
      </c>
      <c r="F92" s="71" t="s">
        <v>80</v>
      </c>
      <c r="G92" s="25" t="s">
        <v>43</v>
      </c>
      <c r="H92" s="4" t="s">
        <v>23</v>
      </c>
      <c r="I92" s="75">
        <v>1</v>
      </c>
      <c r="M92" s="2"/>
      <c r="T92" s="2"/>
      <c r="U92" s="69"/>
      <c r="V92" s="36">
        <v>0.38800000000000001</v>
      </c>
      <c r="W92" s="94">
        <v>0.58199999999999996</v>
      </c>
      <c r="X92" s="25"/>
      <c r="Y92" s="25"/>
      <c r="Z92" s="72">
        <v>0.03</v>
      </c>
      <c r="AA92" s="25"/>
      <c r="AB92" s="24"/>
      <c r="AC92" s="24"/>
    </row>
    <row r="93" spans="1:29" ht="12" x14ac:dyDescent="0.25">
      <c r="A93" s="71">
        <v>60602</v>
      </c>
      <c r="B93" s="71" t="s">
        <v>8</v>
      </c>
      <c r="C93" s="71" t="s">
        <v>0</v>
      </c>
      <c r="D93" s="71" t="s">
        <v>40</v>
      </c>
      <c r="E93" s="71" t="s">
        <v>69</v>
      </c>
      <c r="F93" s="71" t="s">
        <v>74</v>
      </c>
      <c r="G93" s="25" t="s">
        <v>43</v>
      </c>
      <c r="H93" s="4" t="s">
        <v>23</v>
      </c>
      <c r="I93" s="75">
        <v>1</v>
      </c>
      <c r="M93" s="2"/>
      <c r="T93" s="2"/>
      <c r="U93" s="69"/>
      <c r="V93" s="36">
        <v>0.38800000000000001</v>
      </c>
      <c r="W93" s="94">
        <v>0.58199999999999996</v>
      </c>
      <c r="X93" s="25"/>
      <c r="Y93" s="25"/>
      <c r="Z93" s="72">
        <v>0.03</v>
      </c>
      <c r="AA93" s="25"/>
      <c r="AB93" s="24"/>
      <c r="AC93" s="24"/>
    </row>
    <row r="94" spans="1:29" ht="12" x14ac:dyDescent="0.25">
      <c r="A94" s="71">
        <v>60903</v>
      </c>
      <c r="B94" s="71" t="s">
        <v>8</v>
      </c>
      <c r="C94" s="71" t="s">
        <v>0</v>
      </c>
      <c r="D94" s="71" t="s">
        <v>40</v>
      </c>
      <c r="E94" s="71" t="s">
        <v>69</v>
      </c>
      <c r="F94" s="71" t="s">
        <v>72</v>
      </c>
      <c r="G94" s="25" t="s">
        <v>43</v>
      </c>
      <c r="H94" s="4" t="s">
        <v>23</v>
      </c>
      <c r="I94" s="75">
        <v>1</v>
      </c>
      <c r="M94" s="2"/>
      <c r="T94" s="2"/>
      <c r="U94" s="69"/>
      <c r="V94" s="36">
        <v>0.38800000000000001</v>
      </c>
      <c r="W94" s="94">
        <v>0.58199999999999996</v>
      </c>
      <c r="X94" s="25"/>
      <c r="Y94" s="25"/>
      <c r="Z94" s="72">
        <v>0.03</v>
      </c>
      <c r="AA94" s="25"/>
      <c r="AB94" s="24"/>
      <c r="AC94" s="24"/>
    </row>
    <row r="95" spans="1:29" ht="12" x14ac:dyDescent="0.25">
      <c r="A95" s="71">
        <v>110108</v>
      </c>
      <c r="B95" s="71" t="s">
        <v>8</v>
      </c>
      <c r="C95" s="71" t="s">
        <v>0</v>
      </c>
      <c r="D95" s="71" t="s">
        <v>40</v>
      </c>
      <c r="E95" s="71" t="s">
        <v>69</v>
      </c>
      <c r="F95" s="71" t="s">
        <v>71</v>
      </c>
      <c r="G95" s="25" t="s">
        <v>12</v>
      </c>
      <c r="H95" s="4" t="s">
        <v>23</v>
      </c>
      <c r="I95" s="75">
        <v>1</v>
      </c>
      <c r="J95" s="25" t="s">
        <v>82</v>
      </c>
      <c r="K95" s="26">
        <v>1</v>
      </c>
      <c r="M95" s="2"/>
      <c r="T95" s="2"/>
      <c r="U95" s="69"/>
      <c r="V95" s="36">
        <v>0.48499999999999999</v>
      </c>
      <c r="W95" s="94">
        <v>1.4550000000000001</v>
      </c>
      <c r="X95" s="25"/>
      <c r="Y95" s="25"/>
      <c r="Z95" s="72">
        <v>0.06</v>
      </c>
      <c r="AA95" s="25"/>
      <c r="AB95" s="24"/>
      <c r="AC95" s="24"/>
    </row>
    <row r="96" spans="1:29" ht="12" x14ac:dyDescent="0.25">
      <c r="A96" s="71">
        <v>160303</v>
      </c>
      <c r="B96" s="71" t="s">
        <v>8</v>
      </c>
      <c r="C96" s="71" t="s">
        <v>0</v>
      </c>
      <c r="D96" s="71" t="s">
        <v>40</v>
      </c>
      <c r="E96" s="71" t="s">
        <v>69</v>
      </c>
      <c r="F96" s="71" t="s">
        <v>70</v>
      </c>
      <c r="G96" s="25" t="s">
        <v>43</v>
      </c>
      <c r="H96" s="4" t="s">
        <v>23</v>
      </c>
      <c r="I96" s="75">
        <v>40</v>
      </c>
      <c r="J96" s="25" t="s">
        <v>44</v>
      </c>
      <c r="K96" s="74">
        <v>10</v>
      </c>
      <c r="M96" s="2"/>
      <c r="T96" s="2"/>
      <c r="U96" s="69">
        <v>9.6999999999999993</v>
      </c>
      <c r="V96" s="36">
        <v>15.52</v>
      </c>
      <c r="W96" s="94">
        <v>23.28</v>
      </c>
      <c r="X96" s="25"/>
      <c r="Y96" s="25"/>
      <c r="Z96" s="72">
        <v>1.5</v>
      </c>
      <c r="AA96" s="25"/>
      <c r="AB96" s="24"/>
      <c r="AC96" s="24"/>
    </row>
    <row r="97" spans="1:29" ht="12" x14ac:dyDescent="0.25">
      <c r="A97" s="165">
        <v>60311</v>
      </c>
      <c r="B97" s="71" t="s">
        <v>8</v>
      </c>
      <c r="C97" s="71" t="s">
        <v>0</v>
      </c>
      <c r="D97" s="71" t="s">
        <v>40</v>
      </c>
      <c r="E97" s="71" t="s">
        <v>69</v>
      </c>
      <c r="F97" s="71" t="s">
        <v>75</v>
      </c>
      <c r="G97" s="25" t="s">
        <v>43</v>
      </c>
      <c r="H97" s="4" t="s">
        <v>44</v>
      </c>
      <c r="I97" s="77">
        <v>70</v>
      </c>
      <c r="M97" s="2"/>
      <c r="T97" s="2"/>
      <c r="U97" s="69">
        <v>67.899999999999991</v>
      </c>
      <c r="V97" s="36"/>
      <c r="W97" s="36"/>
      <c r="X97" s="25"/>
      <c r="Y97" s="25"/>
      <c r="Z97" s="72">
        <v>2.1</v>
      </c>
      <c r="AA97" s="25"/>
      <c r="AB97" s="24"/>
      <c r="AC97" s="24"/>
    </row>
    <row r="98" spans="1:29" ht="12" x14ac:dyDescent="0.25">
      <c r="A98" s="165">
        <v>60313</v>
      </c>
      <c r="B98" s="71" t="s">
        <v>8</v>
      </c>
      <c r="C98" s="71" t="s">
        <v>0</v>
      </c>
      <c r="D98" s="71" t="s">
        <v>40</v>
      </c>
      <c r="E98" s="71" t="s">
        <v>69</v>
      </c>
      <c r="F98" s="71" t="s">
        <v>81</v>
      </c>
      <c r="G98" s="25" t="s">
        <v>43</v>
      </c>
      <c r="H98" s="4" t="s">
        <v>44</v>
      </c>
      <c r="I98" s="77">
        <v>15</v>
      </c>
      <c r="M98" s="2"/>
      <c r="T98" s="2"/>
      <c r="U98" s="69">
        <v>14.549999999999999</v>
      </c>
      <c r="V98" s="36"/>
      <c r="W98" s="36"/>
      <c r="X98" s="25"/>
      <c r="Y98" s="25"/>
      <c r="Z98" s="72">
        <v>0.44999999999999996</v>
      </c>
      <c r="AA98" s="25"/>
      <c r="AB98" s="24"/>
      <c r="AC98" s="24"/>
    </row>
    <row r="99" spans="1:29" ht="12" x14ac:dyDescent="0.25">
      <c r="A99" s="165">
        <v>60403</v>
      </c>
      <c r="B99" s="71" t="s">
        <v>8</v>
      </c>
      <c r="C99" s="71" t="s">
        <v>0</v>
      </c>
      <c r="D99" s="71" t="s">
        <v>40</v>
      </c>
      <c r="E99" s="71" t="s">
        <v>69</v>
      </c>
      <c r="F99" s="71" t="s">
        <v>78</v>
      </c>
      <c r="G99" s="25" t="s">
        <v>43</v>
      </c>
      <c r="H99" s="4" t="s">
        <v>44</v>
      </c>
      <c r="I99" s="77">
        <v>15</v>
      </c>
      <c r="M99" s="2"/>
      <c r="T99" s="2"/>
      <c r="U99" s="69">
        <v>14.549999999999999</v>
      </c>
      <c r="V99" s="36"/>
      <c r="W99" s="36"/>
      <c r="X99" s="25"/>
      <c r="Y99" s="25"/>
      <c r="Z99" s="72">
        <v>0.44999999999999996</v>
      </c>
      <c r="AA99" s="25"/>
      <c r="AB99" s="24"/>
      <c r="AC99" s="24"/>
    </row>
    <row r="100" spans="1:29" ht="12" x14ac:dyDescent="0.25">
      <c r="A100" s="165">
        <v>60404</v>
      </c>
      <c r="B100" s="71" t="s">
        <v>8</v>
      </c>
      <c r="C100" s="71" t="s">
        <v>0</v>
      </c>
      <c r="D100" s="71" t="s">
        <v>40</v>
      </c>
      <c r="E100" s="71" t="s">
        <v>69</v>
      </c>
      <c r="F100" s="71" t="s">
        <v>79</v>
      </c>
      <c r="G100" s="25" t="s">
        <v>43</v>
      </c>
      <c r="H100" s="4" t="s">
        <v>44</v>
      </c>
      <c r="I100" s="77">
        <v>15</v>
      </c>
      <c r="M100" s="2"/>
      <c r="T100" s="2"/>
      <c r="U100" s="69">
        <v>14.549999999999999</v>
      </c>
      <c r="V100" s="36"/>
      <c r="W100" s="36"/>
      <c r="X100" s="25"/>
      <c r="Y100" s="25"/>
      <c r="Z100" s="72">
        <v>0.44999999999999996</v>
      </c>
      <c r="AA100" s="25"/>
      <c r="AB100" s="24"/>
      <c r="AC100" s="24"/>
    </row>
    <row r="101" spans="1:29" ht="12" x14ac:dyDescent="0.25">
      <c r="A101" s="165">
        <v>90106</v>
      </c>
      <c r="B101" s="71" t="s">
        <v>8</v>
      </c>
      <c r="C101" s="71" t="s">
        <v>0</v>
      </c>
      <c r="D101" s="71" t="s">
        <v>40</v>
      </c>
      <c r="E101" s="71" t="s">
        <v>69</v>
      </c>
      <c r="F101" s="71" t="s">
        <v>76</v>
      </c>
      <c r="G101" s="25" t="s">
        <v>43</v>
      </c>
      <c r="H101" s="4" t="s">
        <v>44</v>
      </c>
      <c r="I101" s="77">
        <v>15</v>
      </c>
      <c r="M101" s="2"/>
      <c r="T101" s="2"/>
      <c r="U101" s="69">
        <v>14.549999999999999</v>
      </c>
      <c r="V101" s="36"/>
      <c r="W101" s="36"/>
      <c r="X101" s="25"/>
      <c r="Y101" s="25"/>
      <c r="Z101" s="72">
        <v>0.44999999999999996</v>
      </c>
      <c r="AA101" s="25"/>
      <c r="AB101" s="24"/>
      <c r="AC101" s="24"/>
    </row>
    <row r="102" spans="1:29" ht="12" x14ac:dyDescent="0.25">
      <c r="A102" s="71">
        <v>90113</v>
      </c>
      <c r="B102" s="71" t="s">
        <v>8</v>
      </c>
      <c r="C102" s="71" t="s">
        <v>0</v>
      </c>
      <c r="D102" s="71" t="s">
        <v>40</v>
      </c>
      <c r="E102" s="71" t="s">
        <v>69</v>
      </c>
      <c r="F102" s="71" t="s">
        <v>73</v>
      </c>
      <c r="G102" s="25" t="s">
        <v>43</v>
      </c>
      <c r="H102" s="4" t="s">
        <v>44</v>
      </c>
      <c r="I102" s="77">
        <v>10</v>
      </c>
      <c r="J102" s="25" t="s">
        <v>82</v>
      </c>
      <c r="K102" s="26">
        <v>1</v>
      </c>
      <c r="L102" s="25" t="s">
        <v>31</v>
      </c>
      <c r="M102" s="8">
        <v>10</v>
      </c>
      <c r="T102" s="2"/>
      <c r="U102" s="69">
        <v>9.6999999999999993</v>
      </c>
      <c r="V102" s="36">
        <v>0.87299999999999989</v>
      </c>
      <c r="W102" s="94">
        <v>9.7970000000000006</v>
      </c>
      <c r="X102" s="25"/>
      <c r="Y102" s="25"/>
      <c r="Z102" s="72">
        <v>0.63</v>
      </c>
      <c r="AA102" s="25"/>
      <c r="AB102" s="24"/>
      <c r="AC102" s="24"/>
    </row>
    <row r="103" spans="1:29" ht="12" x14ac:dyDescent="0.2">
      <c r="A103" s="165">
        <v>50108</v>
      </c>
      <c r="B103" s="71" t="s">
        <v>8</v>
      </c>
      <c r="C103" s="71" t="s">
        <v>94</v>
      </c>
      <c r="D103" s="71" t="s">
        <v>124</v>
      </c>
      <c r="E103" s="71" t="s">
        <v>140</v>
      </c>
      <c r="F103" s="71" t="s">
        <v>164</v>
      </c>
      <c r="G103" s="32" t="s">
        <v>43</v>
      </c>
      <c r="H103" s="4" t="s">
        <v>44</v>
      </c>
      <c r="I103" s="77">
        <v>15</v>
      </c>
      <c r="M103" s="2"/>
      <c r="T103" s="2"/>
      <c r="U103" s="69">
        <v>14.549999999999999</v>
      </c>
      <c r="V103" s="36"/>
      <c r="W103" s="36"/>
      <c r="X103" s="25"/>
      <c r="Y103" s="25"/>
      <c r="Z103" s="72">
        <v>0.44999999999999996</v>
      </c>
      <c r="AA103" s="25"/>
      <c r="AB103" s="24"/>
      <c r="AC103" s="24"/>
    </row>
    <row r="104" spans="1:29" ht="12" x14ac:dyDescent="0.2">
      <c r="A104" s="165">
        <v>50603</v>
      </c>
      <c r="B104" s="71" t="s">
        <v>8</v>
      </c>
      <c r="C104" s="71" t="s">
        <v>94</v>
      </c>
      <c r="D104" s="71" t="s">
        <v>124</v>
      </c>
      <c r="E104" s="71" t="s">
        <v>140</v>
      </c>
      <c r="F104" s="71" t="s">
        <v>164</v>
      </c>
      <c r="G104" s="32" t="s">
        <v>43</v>
      </c>
      <c r="H104" s="4" t="s">
        <v>44</v>
      </c>
      <c r="I104" s="77">
        <v>15</v>
      </c>
      <c r="M104" s="2"/>
      <c r="T104" s="2"/>
      <c r="U104" s="69">
        <v>14.549999999999999</v>
      </c>
      <c r="V104" s="36"/>
      <c r="W104" s="36"/>
      <c r="X104" s="25"/>
      <c r="Y104" s="25"/>
      <c r="Z104" s="72">
        <v>0.44999999999999996</v>
      </c>
      <c r="AA104" s="25"/>
      <c r="AB104" s="24"/>
      <c r="AC104" s="24"/>
    </row>
    <row r="105" spans="1:29" ht="12" x14ac:dyDescent="0.2">
      <c r="A105" s="165">
        <v>80319</v>
      </c>
      <c r="B105" s="71" t="s">
        <v>8</v>
      </c>
      <c r="C105" s="71" t="s">
        <v>94</v>
      </c>
      <c r="D105" s="71" t="s">
        <v>124</v>
      </c>
      <c r="E105" s="71" t="s">
        <v>140</v>
      </c>
      <c r="F105" s="71" t="s">
        <v>159</v>
      </c>
      <c r="G105" s="32" t="s">
        <v>43</v>
      </c>
      <c r="H105" s="4" t="s">
        <v>44</v>
      </c>
      <c r="I105" s="77">
        <v>15</v>
      </c>
      <c r="M105" s="2"/>
      <c r="T105" s="2"/>
      <c r="U105" s="69">
        <v>14.549999999999999</v>
      </c>
      <c r="V105" s="36"/>
      <c r="W105" s="36"/>
      <c r="X105" s="25"/>
      <c r="Y105" s="25"/>
      <c r="Z105" s="72">
        <v>0.44999999999999996</v>
      </c>
      <c r="AA105" s="25"/>
      <c r="AB105" s="24"/>
      <c r="AC105" s="24"/>
    </row>
    <row r="106" spans="1:29" ht="12" x14ac:dyDescent="0.2">
      <c r="A106" s="165">
        <v>80417</v>
      </c>
      <c r="B106" s="71" t="s">
        <v>8</v>
      </c>
      <c r="C106" s="71" t="s">
        <v>94</v>
      </c>
      <c r="D106" s="71" t="s">
        <v>124</v>
      </c>
      <c r="E106" s="71" t="s">
        <v>140</v>
      </c>
      <c r="F106" s="71" t="s">
        <v>160</v>
      </c>
      <c r="G106" s="32" t="s">
        <v>43</v>
      </c>
      <c r="H106" s="4" t="s">
        <v>44</v>
      </c>
      <c r="I106" s="77">
        <v>15</v>
      </c>
      <c r="M106" s="2"/>
      <c r="T106" s="2"/>
      <c r="U106" s="69">
        <v>14.549999999999999</v>
      </c>
      <c r="V106" s="36"/>
      <c r="W106" s="36"/>
      <c r="X106" s="25"/>
      <c r="Y106" s="25"/>
      <c r="Z106" s="72">
        <v>0.44999999999999996</v>
      </c>
      <c r="AA106" s="25"/>
      <c r="AB106" s="24"/>
      <c r="AC106" s="24"/>
    </row>
    <row r="107" spans="1:29" ht="12" x14ac:dyDescent="0.2">
      <c r="A107" s="165">
        <v>100317</v>
      </c>
      <c r="B107" s="71" t="s">
        <v>8</v>
      </c>
      <c r="C107" s="71" t="s">
        <v>94</v>
      </c>
      <c r="D107" s="71" t="s">
        <v>124</v>
      </c>
      <c r="E107" s="71" t="s">
        <v>140</v>
      </c>
      <c r="F107" s="71" t="s">
        <v>165</v>
      </c>
      <c r="G107" s="32" t="s">
        <v>43</v>
      </c>
      <c r="H107" s="4" t="s">
        <v>44</v>
      </c>
      <c r="I107" s="77">
        <v>15</v>
      </c>
      <c r="M107" s="2"/>
      <c r="T107" s="2"/>
      <c r="U107" s="69">
        <v>14.549999999999999</v>
      </c>
      <c r="V107" s="36"/>
      <c r="W107" s="36"/>
      <c r="X107" s="25"/>
      <c r="Y107" s="25"/>
      <c r="Z107" s="72">
        <v>0.44999999999999996</v>
      </c>
      <c r="AA107" s="25"/>
      <c r="AB107" s="24"/>
      <c r="AC107" s="24"/>
    </row>
    <row r="108" spans="1:29" ht="12" x14ac:dyDescent="0.2">
      <c r="A108" s="165">
        <v>100812</v>
      </c>
      <c r="B108" s="71" t="s">
        <v>8</v>
      </c>
      <c r="C108" s="71" t="s">
        <v>94</v>
      </c>
      <c r="D108" s="71" t="s">
        <v>124</v>
      </c>
      <c r="E108" s="71" t="s">
        <v>140</v>
      </c>
      <c r="F108" s="71" t="s">
        <v>165</v>
      </c>
      <c r="G108" s="32" t="s">
        <v>43</v>
      </c>
      <c r="H108" s="4" t="s">
        <v>44</v>
      </c>
      <c r="I108" s="77">
        <v>15</v>
      </c>
      <c r="M108" s="2"/>
      <c r="T108" s="2"/>
      <c r="U108" s="69">
        <v>14.549999999999999</v>
      </c>
      <c r="V108" s="36"/>
      <c r="W108" s="36"/>
      <c r="X108" s="25"/>
      <c r="Y108" s="25"/>
      <c r="Z108" s="72">
        <v>0.44999999999999996</v>
      </c>
      <c r="AA108" s="25"/>
      <c r="AB108" s="24"/>
      <c r="AC108" s="24"/>
    </row>
    <row r="109" spans="1:29" ht="12" x14ac:dyDescent="0.2">
      <c r="A109" s="165">
        <v>120107</v>
      </c>
      <c r="B109" s="71" t="s">
        <v>8</v>
      </c>
      <c r="C109" s="71" t="s">
        <v>94</v>
      </c>
      <c r="D109" s="71" t="s">
        <v>124</v>
      </c>
      <c r="E109" s="71" t="s">
        <v>140</v>
      </c>
      <c r="F109" s="71" t="s">
        <v>141</v>
      </c>
      <c r="G109" s="32" t="s">
        <v>43</v>
      </c>
      <c r="H109" s="4" t="s">
        <v>44</v>
      </c>
      <c r="I109" s="77">
        <v>30</v>
      </c>
      <c r="M109" s="2"/>
      <c r="T109" s="2"/>
      <c r="U109" s="69">
        <v>29.099999999999998</v>
      </c>
      <c r="V109" s="36"/>
      <c r="W109" s="36"/>
      <c r="X109" s="25"/>
      <c r="Y109" s="25"/>
      <c r="Z109" s="72">
        <v>0.89999999999999991</v>
      </c>
      <c r="AA109" s="25"/>
      <c r="AB109" s="24"/>
      <c r="AC109" s="24"/>
    </row>
    <row r="110" spans="1:29" ht="12" x14ac:dyDescent="0.2">
      <c r="A110" s="165">
        <v>120110</v>
      </c>
      <c r="B110" s="71" t="s">
        <v>8</v>
      </c>
      <c r="C110" s="71" t="s">
        <v>94</v>
      </c>
      <c r="D110" s="71" t="s">
        <v>124</v>
      </c>
      <c r="E110" s="71" t="s">
        <v>140</v>
      </c>
      <c r="F110" s="71" t="s">
        <v>142</v>
      </c>
      <c r="G110" s="32" t="s">
        <v>43</v>
      </c>
      <c r="H110" s="4" t="s">
        <v>44</v>
      </c>
      <c r="I110" s="77">
        <v>30</v>
      </c>
      <c r="M110" s="2"/>
      <c r="T110" s="2"/>
      <c r="U110" s="69">
        <v>29.099999999999998</v>
      </c>
      <c r="V110" s="36"/>
      <c r="W110" s="36"/>
      <c r="X110" s="25"/>
      <c r="Y110" s="25"/>
      <c r="Z110" s="72">
        <v>0.89999999999999991</v>
      </c>
      <c r="AA110" s="25"/>
      <c r="AB110" s="24"/>
      <c r="AC110" s="24"/>
    </row>
    <row r="111" spans="1:29" ht="12" x14ac:dyDescent="0.2">
      <c r="A111" s="165">
        <v>120112</v>
      </c>
      <c r="B111" s="71" t="s">
        <v>8</v>
      </c>
      <c r="C111" s="71" t="s">
        <v>94</v>
      </c>
      <c r="D111" s="71" t="s">
        <v>124</v>
      </c>
      <c r="E111" s="71" t="s">
        <v>140</v>
      </c>
      <c r="F111" s="71" t="s">
        <v>163</v>
      </c>
      <c r="G111" s="32" t="s">
        <v>43</v>
      </c>
      <c r="H111" s="4" t="s">
        <v>44</v>
      </c>
      <c r="I111" s="77">
        <v>100</v>
      </c>
      <c r="M111" s="2"/>
      <c r="T111" s="2"/>
      <c r="U111" s="69">
        <v>97</v>
      </c>
      <c r="V111" s="36"/>
      <c r="W111" s="36"/>
      <c r="X111" s="25"/>
      <c r="Y111" s="25"/>
      <c r="Z111" s="72">
        <v>3</v>
      </c>
      <c r="AA111" s="25"/>
      <c r="AB111" s="24"/>
      <c r="AC111" s="24"/>
    </row>
    <row r="112" spans="1:29" ht="12" x14ac:dyDescent="0.2">
      <c r="A112" s="165">
        <v>120118</v>
      </c>
      <c r="B112" s="71" t="s">
        <v>8</v>
      </c>
      <c r="C112" s="71" t="s">
        <v>94</v>
      </c>
      <c r="D112" s="71" t="s">
        <v>124</v>
      </c>
      <c r="E112" s="71" t="s">
        <v>140</v>
      </c>
      <c r="F112" s="71" t="s">
        <v>174</v>
      </c>
      <c r="G112" s="32" t="s">
        <v>43</v>
      </c>
      <c r="H112" s="4" t="s">
        <v>44</v>
      </c>
      <c r="I112" s="77">
        <v>155</v>
      </c>
      <c r="M112" s="2"/>
      <c r="T112" s="2"/>
      <c r="U112" s="69">
        <v>150.35</v>
      </c>
      <c r="V112" s="36"/>
      <c r="W112" s="36"/>
      <c r="X112" s="25"/>
      <c r="Y112" s="25"/>
      <c r="Z112" s="72">
        <v>4.6499999999999995</v>
      </c>
      <c r="AA112" s="25"/>
      <c r="AB112" s="24"/>
      <c r="AC112" s="24"/>
    </row>
    <row r="113" spans="1:29" ht="12" x14ac:dyDescent="0.2">
      <c r="A113" s="165">
        <v>120119</v>
      </c>
      <c r="B113" s="71" t="s">
        <v>8</v>
      </c>
      <c r="C113" s="71" t="s">
        <v>94</v>
      </c>
      <c r="D113" s="71" t="s">
        <v>124</v>
      </c>
      <c r="E113" s="71" t="s">
        <v>140</v>
      </c>
      <c r="F113" s="71" t="s">
        <v>143</v>
      </c>
      <c r="G113" s="32" t="s">
        <v>43</v>
      </c>
      <c r="H113" s="4" t="s">
        <v>44</v>
      </c>
      <c r="I113" s="77">
        <v>30</v>
      </c>
      <c r="M113" s="2"/>
      <c r="T113" s="2"/>
      <c r="U113" s="69">
        <v>29.099999999999998</v>
      </c>
      <c r="V113" s="36"/>
      <c r="W113" s="36"/>
      <c r="X113" s="25"/>
      <c r="Y113" s="25"/>
      <c r="Z113" s="72">
        <v>0.89999999999999991</v>
      </c>
      <c r="AA113" s="25"/>
      <c r="AB113" s="24"/>
      <c r="AC113" s="24"/>
    </row>
    <row r="114" spans="1:29" ht="12" x14ac:dyDescent="0.2">
      <c r="A114" s="165">
        <v>130110</v>
      </c>
      <c r="B114" s="71" t="s">
        <v>8</v>
      </c>
      <c r="C114" s="71" t="s">
        <v>94</v>
      </c>
      <c r="D114" s="71" t="s">
        <v>124</v>
      </c>
      <c r="E114" s="71" t="s">
        <v>140</v>
      </c>
      <c r="F114" s="71" t="s">
        <v>162</v>
      </c>
      <c r="G114" s="32" t="s">
        <v>43</v>
      </c>
      <c r="H114" s="4" t="s">
        <v>44</v>
      </c>
      <c r="I114" s="77">
        <v>70</v>
      </c>
      <c r="M114" s="2"/>
      <c r="T114" s="2"/>
      <c r="U114" s="69">
        <v>67.899999999999991</v>
      </c>
      <c r="V114" s="36"/>
      <c r="W114" s="36"/>
      <c r="X114" s="25"/>
      <c r="Y114" s="25"/>
      <c r="Z114" s="72">
        <v>2.1</v>
      </c>
      <c r="AA114" s="25"/>
      <c r="AB114" s="24"/>
      <c r="AC114" s="24"/>
    </row>
    <row r="115" spans="1:29" ht="12" x14ac:dyDescent="0.2">
      <c r="A115" s="165">
        <v>130111</v>
      </c>
      <c r="B115" s="71" t="s">
        <v>8</v>
      </c>
      <c r="C115" s="71" t="s">
        <v>94</v>
      </c>
      <c r="D115" s="71" t="s">
        <v>124</v>
      </c>
      <c r="E115" s="71" t="s">
        <v>140</v>
      </c>
      <c r="F115" s="71" t="s">
        <v>144</v>
      </c>
      <c r="G115" s="32" t="s">
        <v>43</v>
      </c>
      <c r="H115" s="4" t="s">
        <v>44</v>
      </c>
      <c r="I115" s="77">
        <v>15</v>
      </c>
      <c r="M115" s="2"/>
      <c r="T115" s="2"/>
      <c r="U115" s="69">
        <v>14.549999999999999</v>
      </c>
      <c r="V115" s="36"/>
      <c r="W115" s="36"/>
      <c r="X115" s="25"/>
      <c r="Y115" s="25"/>
      <c r="Z115" s="72">
        <v>0.44999999999999996</v>
      </c>
      <c r="AA115" s="25"/>
      <c r="AB115" s="24"/>
      <c r="AC115" s="24"/>
    </row>
    <row r="116" spans="1:29" ht="12" x14ac:dyDescent="0.2">
      <c r="A116" s="165">
        <v>130112</v>
      </c>
      <c r="B116" s="71" t="s">
        <v>8</v>
      </c>
      <c r="C116" s="71" t="s">
        <v>94</v>
      </c>
      <c r="D116" s="71" t="s">
        <v>124</v>
      </c>
      <c r="E116" s="71" t="s">
        <v>140</v>
      </c>
      <c r="F116" s="71" t="s">
        <v>145</v>
      </c>
      <c r="G116" s="32" t="s">
        <v>43</v>
      </c>
      <c r="H116" s="4" t="s">
        <v>44</v>
      </c>
      <c r="I116" s="77">
        <v>15</v>
      </c>
      <c r="M116" s="2"/>
      <c r="T116" s="2"/>
      <c r="U116" s="69">
        <v>14.549999999999999</v>
      </c>
      <c r="V116" s="36"/>
      <c r="W116" s="36"/>
      <c r="X116" s="25"/>
      <c r="Y116" s="25"/>
      <c r="Z116" s="72">
        <v>0.44999999999999996</v>
      </c>
      <c r="AA116" s="25"/>
      <c r="AB116" s="24"/>
      <c r="AC116" s="24"/>
    </row>
    <row r="117" spans="1:29" ht="12" x14ac:dyDescent="0.2">
      <c r="A117" s="165">
        <v>130113</v>
      </c>
      <c r="B117" s="71" t="s">
        <v>8</v>
      </c>
      <c r="C117" s="71" t="s">
        <v>94</v>
      </c>
      <c r="D117" s="71" t="s">
        <v>124</v>
      </c>
      <c r="E117" s="71" t="s">
        <v>140</v>
      </c>
      <c r="F117" s="71" t="s">
        <v>171</v>
      </c>
      <c r="G117" s="32" t="s">
        <v>43</v>
      </c>
      <c r="H117" s="4" t="s">
        <v>44</v>
      </c>
      <c r="I117" s="77">
        <v>20</v>
      </c>
      <c r="M117" s="2"/>
      <c r="T117" s="2"/>
      <c r="U117" s="69">
        <v>19.399999999999999</v>
      </c>
      <c r="V117" s="36"/>
      <c r="W117" s="36"/>
      <c r="X117" s="25"/>
      <c r="Y117" s="25"/>
      <c r="Z117" s="72">
        <v>0.6</v>
      </c>
      <c r="AA117" s="25"/>
      <c r="AB117" s="24"/>
      <c r="AC117" s="24"/>
    </row>
    <row r="118" spans="1:29" ht="12" x14ac:dyDescent="0.2">
      <c r="A118" s="165">
        <v>130205</v>
      </c>
      <c r="B118" s="71" t="s">
        <v>8</v>
      </c>
      <c r="C118" s="71" t="s">
        <v>94</v>
      </c>
      <c r="D118" s="71" t="s">
        <v>124</v>
      </c>
      <c r="E118" s="71" t="s">
        <v>140</v>
      </c>
      <c r="F118" s="71" t="s">
        <v>156</v>
      </c>
      <c r="G118" s="32" t="s">
        <v>43</v>
      </c>
      <c r="H118" s="4" t="s">
        <v>44</v>
      </c>
      <c r="I118" s="77">
        <v>500</v>
      </c>
      <c r="M118" s="2"/>
      <c r="T118" s="2"/>
      <c r="U118" s="69">
        <v>485</v>
      </c>
      <c r="V118" s="36"/>
      <c r="W118" s="36"/>
      <c r="X118" s="25"/>
      <c r="Y118" s="25"/>
      <c r="Z118" s="72">
        <v>15</v>
      </c>
      <c r="AA118" s="25"/>
      <c r="AB118" s="24"/>
      <c r="AC118" s="24"/>
    </row>
    <row r="119" spans="1:29" ht="12" x14ac:dyDescent="0.2">
      <c r="A119" s="165">
        <v>130206</v>
      </c>
      <c r="B119" s="71" t="s">
        <v>8</v>
      </c>
      <c r="C119" s="71" t="s">
        <v>94</v>
      </c>
      <c r="D119" s="71" t="s">
        <v>124</v>
      </c>
      <c r="E119" s="71" t="s">
        <v>140</v>
      </c>
      <c r="F119" s="71" t="s">
        <v>146</v>
      </c>
      <c r="G119" s="32" t="s">
        <v>43</v>
      </c>
      <c r="H119" s="4" t="s">
        <v>44</v>
      </c>
      <c r="I119" s="77">
        <v>15</v>
      </c>
      <c r="M119" s="2"/>
      <c r="T119" s="2"/>
      <c r="U119" s="69">
        <v>14.549999999999999</v>
      </c>
      <c r="V119" s="36"/>
      <c r="W119" s="36"/>
      <c r="X119" s="25"/>
      <c r="Y119" s="25"/>
      <c r="Z119" s="72">
        <v>0.44999999999999996</v>
      </c>
      <c r="AA119" s="25"/>
      <c r="AB119" s="24"/>
      <c r="AC119" s="24"/>
    </row>
    <row r="120" spans="1:29" ht="12" x14ac:dyDescent="0.2">
      <c r="A120" s="165">
        <v>130207</v>
      </c>
      <c r="B120" s="71" t="s">
        <v>8</v>
      </c>
      <c r="C120" s="71" t="s">
        <v>94</v>
      </c>
      <c r="D120" s="71" t="s">
        <v>124</v>
      </c>
      <c r="E120" s="71" t="s">
        <v>140</v>
      </c>
      <c r="F120" s="71" t="s">
        <v>147</v>
      </c>
      <c r="G120" s="32" t="s">
        <v>43</v>
      </c>
      <c r="H120" s="4" t="s">
        <v>44</v>
      </c>
      <c r="I120" s="77">
        <v>15</v>
      </c>
      <c r="M120" s="2"/>
      <c r="T120" s="2"/>
      <c r="U120" s="69">
        <v>14.549999999999999</v>
      </c>
      <c r="V120" s="36"/>
      <c r="W120" s="36"/>
      <c r="X120" s="25"/>
      <c r="Y120" s="25"/>
      <c r="Z120" s="72">
        <v>0.44999999999999996</v>
      </c>
      <c r="AA120" s="25"/>
      <c r="AB120" s="24"/>
      <c r="AC120" s="24"/>
    </row>
    <row r="121" spans="1:29" ht="12" x14ac:dyDescent="0.2">
      <c r="A121" s="165">
        <v>130208</v>
      </c>
      <c r="B121" s="71" t="s">
        <v>8</v>
      </c>
      <c r="C121" s="71" t="s">
        <v>94</v>
      </c>
      <c r="D121" s="71" t="s">
        <v>124</v>
      </c>
      <c r="E121" s="71" t="s">
        <v>140</v>
      </c>
      <c r="F121" s="71" t="s">
        <v>155</v>
      </c>
      <c r="G121" s="32" t="s">
        <v>43</v>
      </c>
      <c r="H121" s="4" t="s">
        <v>44</v>
      </c>
      <c r="I121" s="77">
        <v>150</v>
      </c>
      <c r="M121" s="2"/>
      <c r="T121" s="2"/>
      <c r="U121" s="69">
        <v>145.5</v>
      </c>
      <c r="V121" s="36"/>
      <c r="W121" s="36"/>
      <c r="X121" s="25"/>
      <c r="Y121" s="25"/>
      <c r="Z121" s="72">
        <v>4.5</v>
      </c>
      <c r="AA121" s="25"/>
      <c r="AB121" s="24"/>
      <c r="AC121" s="24"/>
    </row>
    <row r="122" spans="1:29" ht="12" x14ac:dyDescent="0.2">
      <c r="A122" s="165">
        <v>130307</v>
      </c>
      <c r="B122" s="71" t="s">
        <v>8</v>
      </c>
      <c r="C122" s="71" t="s">
        <v>94</v>
      </c>
      <c r="D122" s="71" t="s">
        <v>124</v>
      </c>
      <c r="E122" s="71" t="s">
        <v>140</v>
      </c>
      <c r="F122" s="71" t="s">
        <v>148</v>
      </c>
      <c r="G122" s="32" t="s">
        <v>43</v>
      </c>
      <c r="H122" s="4" t="s">
        <v>44</v>
      </c>
      <c r="I122" s="77">
        <v>15</v>
      </c>
      <c r="M122" s="2"/>
      <c r="T122" s="2"/>
      <c r="U122" s="69">
        <v>14.549999999999999</v>
      </c>
      <c r="V122" s="36"/>
      <c r="W122" s="36"/>
      <c r="X122" s="25"/>
      <c r="Y122" s="25"/>
      <c r="Z122" s="72">
        <v>0.44999999999999996</v>
      </c>
      <c r="AA122" s="25"/>
      <c r="AB122" s="24"/>
      <c r="AC122" s="24"/>
    </row>
    <row r="123" spans="1:29" ht="12" x14ac:dyDescent="0.2">
      <c r="A123" s="165">
        <v>130308</v>
      </c>
      <c r="B123" s="71" t="s">
        <v>8</v>
      </c>
      <c r="C123" s="71" t="s">
        <v>94</v>
      </c>
      <c r="D123" s="71" t="s">
        <v>124</v>
      </c>
      <c r="E123" s="71" t="s">
        <v>140</v>
      </c>
      <c r="F123" s="71" t="s">
        <v>149</v>
      </c>
      <c r="G123" s="32" t="s">
        <v>43</v>
      </c>
      <c r="H123" s="4" t="s">
        <v>44</v>
      </c>
      <c r="I123" s="77">
        <v>15</v>
      </c>
      <c r="M123" s="2"/>
      <c r="T123" s="2"/>
      <c r="U123" s="69">
        <v>14.549999999999999</v>
      </c>
      <c r="V123" s="36"/>
      <c r="W123" s="36"/>
      <c r="X123" s="25"/>
      <c r="Y123" s="25"/>
      <c r="Z123" s="72">
        <v>0.44999999999999996</v>
      </c>
      <c r="AA123" s="25"/>
      <c r="AB123" s="24"/>
      <c r="AC123" s="24"/>
    </row>
    <row r="124" spans="1:29" ht="12" x14ac:dyDescent="0.2">
      <c r="A124" s="165">
        <v>130309</v>
      </c>
      <c r="B124" s="71" t="s">
        <v>8</v>
      </c>
      <c r="C124" s="71" t="s">
        <v>94</v>
      </c>
      <c r="D124" s="71" t="s">
        <v>124</v>
      </c>
      <c r="E124" s="71" t="s">
        <v>140</v>
      </c>
      <c r="F124" s="71" t="s">
        <v>150</v>
      </c>
      <c r="G124" s="32" t="s">
        <v>43</v>
      </c>
      <c r="H124" s="4" t="s">
        <v>44</v>
      </c>
      <c r="I124" s="77">
        <v>15</v>
      </c>
      <c r="M124" s="2"/>
      <c r="T124" s="2"/>
      <c r="U124" s="69">
        <v>14.549999999999999</v>
      </c>
      <c r="V124" s="36"/>
      <c r="W124" s="36"/>
      <c r="X124" s="25"/>
      <c r="Y124" s="25"/>
      <c r="Z124" s="72">
        <v>0.44999999999999996</v>
      </c>
      <c r="AA124" s="25"/>
      <c r="AB124" s="24"/>
      <c r="AC124" s="24"/>
    </row>
    <row r="125" spans="1:29" ht="12" x14ac:dyDescent="0.2">
      <c r="A125" s="165">
        <v>130310</v>
      </c>
      <c r="B125" s="71" t="s">
        <v>8</v>
      </c>
      <c r="C125" s="71" t="s">
        <v>94</v>
      </c>
      <c r="D125" s="71" t="s">
        <v>124</v>
      </c>
      <c r="E125" s="71" t="s">
        <v>140</v>
      </c>
      <c r="F125" s="71" t="s">
        <v>151</v>
      </c>
      <c r="G125" s="32" t="s">
        <v>43</v>
      </c>
      <c r="H125" s="4" t="s">
        <v>44</v>
      </c>
      <c r="I125" s="77">
        <v>15</v>
      </c>
      <c r="M125" s="2"/>
      <c r="T125" s="2"/>
      <c r="U125" s="69">
        <v>14.549999999999999</v>
      </c>
      <c r="V125" s="36"/>
      <c r="W125" s="36"/>
      <c r="X125" s="25"/>
      <c r="Y125" s="25"/>
      <c r="Z125" s="72">
        <v>0.44999999999999996</v>
      </c>
      <c r="AA125" s="25"/>
      <c r="AB125" s="24"/>
      <c r="AC125" s="24"/>
    </row>
    <row r="126" spans="1:29" ht="12" x14ac:dyDescent="0.2">
      <c r="A126" s="165">
        <v>130401</v>
      </c>
      <c r="B126" s="71" t="s">
        <v>8</v>
      </c>
      <c r="C126" s="71" t="s">
        <v>94</v>
      </c>
      <c r="D126" s="71" t="s">
        <v>124</v>
      </c>
      <c r="E126" s="71" t="s">
        <v>140</v>
      </c>
      <c r="F126" s="71" t="s">
        <v>152</v>
      </c>
      <c r="G126" s="32" t="s">
        <v>43</v>
      </c>
      <c r="H126" s="4" t="s">
        <v>44</v>
      </c>
      <c r="I126" s="77">
        <v>15</v>
      </c>
      <c r="M126" s="2"/>
      <c r="T126" s="2"/>
      <c r="U126" s="69">
        <v>14.549999999999999</v>
      </c>
      <c r="V126" s="36"/>
      <c r="W126" s="36"/>
      <c r="X126" s="25"/>
      <c r="Y126" s="25"/>
      <c r="Z126" s="72">
        <v>0.44999999999999996</v>
      </c>
      <c r="AA126" s="25"/>
      <c r="AB126" s="24"/>
      <c r="AC126" s="24"/>
    </row>
    <row r="127" spans="1:29" ht="12" x14ac:dyDescent="0.2">
      <c r="A127" s="165">
        <v>130402</v>
      </c>
      <c r="B127" s="71" t="s">
        <v>8</v>
      </c>
      <c r="C127" s="71" t="s">
        <v>94</v>
      </c>
      <c r="D127" s="71" t="s">
        <v>124</v>
      </c>
      <c r="E127" s="71" t="s">
        <v>140</v>
      </c>
      <c r="F127" s="71" t="s">
        <v>153</v>
      </c>
      <c r="G127" s="32" t="s">
        <v>43</v>
      </c>
      <c r="H127" s="4" t="s">
        <v>44</v>
      </c>
      <c r="I127" s="77">
        <v>15</v>
      </c>
      <c r="M127" s="2"/>
      <c r="T127" s="2"/>
      <c r="U127" s="69">
        <v>14.549999999999999</v>
      </c>
      <c r="V127" s="36"/>
      <c r="W127" s="36"/>
      <c r="X127" s="25"/>
      <c r="Y127" s="25"/>
      <c r="Z127" s="72">
        <v>0.44999999999999996</v>
      </c>
      <c r="AA127" s="25"/>
      <c r="AB127" s="24"/>
      <c r="AC127" s="24"/>
    </row>
    <row r="128" spans="1:29" ht="12" x14ac:dyDescent="0.2">
      <c r="A128" s="165">
        <v>130403</v>
      </c>
      <c r="B128" s="71" t="s">
        <v>8</v>
      </c>
      <c r="C128" s="71" t="s">
        <v>94</v>
      </c>
      <c r="D128" s="71" t="s">
        <v>124</v>
      </c>
      <c r="E128" s="71" t="s">
        <v>140</v>
      </c>
      <c r="F128" s="71" t="s">
        <v>154</v>
      </c>
      <c r="G128" s="32" t="s">
        <v>43</v>
      </c>
      <c r="H128" s="4" t="s">
        <v>44</v>
      </c>
      <c r="I128" s="77">
        <v>15</v>
      </c>
      <c r="M128" s="2"/>
      <c r="T128" s="2"/>
      <c r="U128" s="69">
        <v>14.549999999999999</v>
      </c>
      <c r="V128" s="36"/>
      <c r="W128" s="36"/>
      <c r="X128" s="25"/>
      <c r="Y128" s="25"/>
      <c r="Z128" s="72">
        <v>0.44999999999999996</v>
      </c>
      <c r="AA128" s="25"/>
      <c r="AB128" s="24"/>
      <c r="AC128" s="24"/>
    </row>
    <row r="129" spans="1:29" ht="12" x14ac:dyDescent="0.2">
      <c r="A129" s="71">
        <v>130506</v>
      </c>
      <c r="B129" s="71" t="s">
        <v>8</v>
      </c>
      <c r="C129" s="71" t="s">
        <v>94</v>
      </c>
      <c r="D129" s="71" t="s">
        <v>124</v>
      </c>
      <c r="E129" s="71" t="s">
        <v>140</v>
      </c>
      <c r="F129" s="71" t="s">
        <v>161</v>
      </c>
      <c r="G129" s="32" t="s">
        <v>43</v>
      </c>
      <c r="H129" s="4" t="s">
        <v>44</v>
      </c>
      <c r="I129" s="77">
        <v>10</v>
      </c>
      <c r="J129" s="25" t="s">
        <v>31</v>
      </c>
      <c r="K129" s="78">
        <v>10</v>
      </c>
      <c r="M129" s="2"/>
      <c r="N129" s="25" t="s">
        <v>409</v>
      </c>
      <c r="O129" s="25" t="s">
        <v>31</v>
      </c>
      <c r="P129" s="78">
        <v>10</v>
      </c>
      <c r="Q129" s="25" t="s">
        <v>84</v>
      </c>
      <c r="R129" s="74">
        <v>1</v>
      </c>
      <c r="S129" s="24"/>
      <c r="T129" s="2"/>
      <c r="U129" s="68">
        <v>10.67</v>
      </c>
      <c r="V129" s="42">
        <v>1.5519999999999998</v>
      </c>
      <c r="W129" s="94">
        <v>17.847999999999999</v>
      </c>
      <c r="X129" s="25"/>
      <c r="Y129" s="25"/>
      <c r="Z129" s="72">
        <v>0.92999999999999994</v>
      </c>
      <c r="AA129" s="25"/>
      <c r="AB129" s="24"/>
      <c r="AC129" s="24"/>
    </row>
    <row r="130" spans="1:29" ht="12" x14ac:dyDescent="0.2">
      <c r="A130" s="165">
        <v>130701</v>
      </c>
      <c r="B130" s="71" t="s">
        <v>8</v>
      </c>
      <c r="C130" s="71" t="s">
        <v>94</v>
      </c>
      <c r="D130" s="71" t="s">
        <v>124</v>
      </c>
      <c r="E130" s="71" t="s">
        <v>140</v>
      </c>
      <c r="F130" s="71" t="s">
        <v>172</v>
      </c>
      <c r="G130" s="32" t="s">
        <v>43</v>
      </c>
      <c r="H130" s="4" t="s">
        <v>44</v>
      </c>
      <c r="I130" s="77">
        <v>50</v>
      </c>
      <c r="M130" s="2"/>
      <c r="T130" s="2"/>
      <c r="U130" s="69">
        <v>48.5</v>
      </c>
      <c r="V130" s="36"/>
      <c r="W130" s="36"/>
      <c r="X130" s="25"/>
      <c r="Y130" s="25"/>
      <c r="Z130" s="72">
        <v>1.5</v>
      </c>
      <c r="AA130" s="25"/>
      <c r="AB130" s="24"/>
      <c r="AC130" s="24"/>
    </row>
    <row r="131" spans="1:29" ht="12" x14ac:dyDescent="0.2">
      <c r="A131" s="165">
        <v>130702</v>
      </c>
      <c r="B131" s="71" t="s">
        <v>8</v>
      </c>
      <c r="C131" s="71" t="s">
        <v>94</v>
      </c>
      <c r="D131" s="71" t="s">
        <v>124</v>
      </c>
      <c r="E131" s="71" t="s">
        <v>140</v>
      </c>
      <c r="F131" s="71" t="s">
        <v>166</v>
      </c>
      <c r="G131" s="32" t="s">
        <v>102</v>
      </c>
      <c r="H131" s="4" t="s">
        <v>44</v>
      </c>
      <c r="I131" s="77">
        <v>15</v>
      </c>
      <c r="M131" s="2"/>
      <c r="T131" s="2"/>
      <c r="U131" s="69">
        <v>14.549999999999999</v>
      </c>
      <c r="V131" s="36"/>
      <c r="W131" s="36"/>
      <c r="X131" s="25"/>
      <c r="Y131" s="25"/>
      <c r="Z131" s="72">
        <v>0.44999999999999996</v>
      </c>
      <c r="AA131" s="25"/>
      <c r="AB131" s="24"/>
      <c r="AC131" s="24"/>
    </row>
    <row r="132" spans="1:29" ht="12" x14ac:dyDescent="0.2">
      <c r="A132" s="165">
        <v>130703</v>
      </c>
      <c r="B132" s="71" t="s">
        <v>8</v>
      </c>
      <c r="C132" s="71" t="s">
        <v>94</v>
      </c>
      <c r="D132" s="71" t="s">
        <v>124</v>
      </c>
      <c r="E132" s="71" t="s">
        <v>140</v>
      </c>
      <c r="F132" s="71" t="s">
        <v>173</v>
      </c>
      <c r="G132" s="32" t="s">
        <v>43</v>
      </c>
      <c r="H132" s="4" t="s">
        <v>44</v>
      </c>
      <c r="I132" s="77">
        <v>150</v>
      </c>
      <c r="M132" s="2"/>
      <c r="T132" s="2"/>
      <c r="U132" s="69">
        <v>145.5</v>
      </c>
      <c r="V132" s="36"/>
      <c r="W132" s="36"/>
      <c r="X132" s="25"/>
      <c r="Y132" s="25"/>
      <c r="Z132" s="72">
        <v>4.5</v>
      </c>
      <c r="AA132" s="25"/>
      <c r="AB132" s="24"/>
      <c r="AC132" s="24"/>
    </row>
    <row r="133" spans="1:29" ht="12" x14ac:dyDescent="0.2">
      <c r="A133" s="165">
        <v>160107</v>
      </c>
      <c r="B133" s="71" t="s">
        <v>8</v>
      </c>
      <c r="C133" s="71" t="s">
        <v>94</v>
      </c>
      <c r="D133" s="71" t="s">
        <v>124</v>
      </c>
      <c r="E133" s="71" t="s">
        <v>140</v>
      </c>
      <c r="F133" s="71" t="s">
        <v>175</v>
      </c>
      <c r="G133" s="32" t="s">
        <v>43</v>
      </c>
      <c r="H133" s="4" t="s">
        <v>44</v>
      </c>
      <c r="I133" s="77">
        <v>100</v>
      </c>
      <c r="M133" s="2"/>
      <c r="T133" s="2"/>
      <c r="U133" s="69">
        <v>97</v>
      </c>
      <c r="V133" s="36"/>
      <c r="W133" s="36"/>
      <c r="X133" s="25"/>
      <c r="Y133" s="25"/>
      <c r="Z133" s="72">
        <v>3</v>
      </c>
      <c r="AA133" s="25"/>
      <c r="AB133" s="24"/>
      <c r="AC133" s="24"/>
    </row>
    <row r="134" spans="1:29" ht="12" x14ac:dyDescent="0.2">
      <c r="A134" s="165">
        <v>170301</v>
      </c>
      <c r="B134" s="71" t="s">
        <v>8</v>
      </c>
      <c r="C134" s="71" t="s">
        <v>94</v>
      </c>
      <c r="D134" s="71" t="s">
        <v>124</v>
      </c>
      <c r="E134" s="71" t="s">
        <v>140</v>
      </c>
      <c r="F134" s="71" t="s">
        <v>167</v>
      </c>
      <c r="G134" s="32" t="s">
        <v>43</v>
      </c>
      <c r="H134" s="4" t="s">
        <v>44</v>
      </c>
      <c r="I134" s="77">
        <v>15</v>
      </c>
      <c r="M134" s="2"/>
      <c r="T134" s="2"/>
      <c r="U134" s="69">
        <v>14.549999999999999</v>
      </c>
      <c r="V134" s="36"/>
      <c r="W134" s="36"/>
      <c r="X134" s="25"/>
      <c r="Y134" s="25"/>
      <c r="Z134" s="72">
        <v>0.44999999999999996</v>
      </c>
      <c r="AA134" s="25"/>
      <c r="AB134" s="24"/>
      <c r="AC134" s="24"/>
    </row>
    <row r="135" spans="1:29" ht="12" x14ac:dyDescent="0.2">
      <c r="A135" s="165">
        <v>170303</v>
      </c>
      <c r="B135" s="71" t="s">
        <v>8</v>
      </c>
      <c r="C135" s="71" t="s">
        <v>94</v>
      </c>
      <c r="D135" s="71" t="s">
        <v>124</v>
      </c>
      <c r="E135" s="71" t="s">
        <v>140</v>
      </c>
      <c r="F135" s="71" t="s">
        <v>168</v>
      </c>
      <c r="G135" s="32" t="s">
        <v>43</v>
      </c>
      <c r="H135" s="4" t="s">
        <v>44</v>
      </c>
      <c r="I135" s="77">
        <v>15</v>
      </c>
      <c r="M135" s="2"/>
      <c r="T135" s="2"/>
      <c r="U135" s="69">
        <v>14.549999999999999</v>
      </c>
      <c r="V135" s="36"/>
      <c r="W135" s="36"/>
      <c r="X135" s="25"/>
      <c r="Y135" s="25"/>
      <c r="Z135" s="72">
        <v>0.44999999999999996</v>
      </c>
      <c r="AA135" s="25"/>
      <c r="AB135" s="24"/>
      <c r="AC135" s="24"/>
    </row>
    <row r="136" spans="1:29" ht="12" x14ac:dyDescent="0.2">
      <c r="A136" s="165">
        <v>190207</v>
      </c>
      <c r="B136" s="71" t="s">
        <v>8</v>
      </c>
      <c r="C136" s="71" t="s">
        <v>94</v>
      </c>
      <c r="D136" s="71" t="s">
        <v>124</v>
      </c>
      <c r="E136" s="71" t="s">
        <v>140</v>
      </c>
      <c r="F136" s="71" t="s">
        <v>157</v>
      </c>
      <c r="G136" s="32" t="s">
        <v>43</v>
      </c>
      <c r="H136" s="4" t="s">
        <v>44</v>
      </c>
      <c r="I136" s="77">
        <v>15</v>
      </c>
      <c r="M136" s="2"/>
      <c r="T136" s="2"/>
      <c r="U136" s="69">
        <v>14.549999999999999</v>
      </c>
      <c r="V136" s="36"/>
      <c r="W136" s="36"/>
      <c r="X136" s="25"/>
      <c r="Y136" s="25"/>
      <c r="Z136" s="72">
        <v>0.44999999999999996</v>
      </c>
      <c r="AA136" s="25"/>
      <c r="AB136" s="24"/>
      <c r="AC136" s="24"/>
    </row>
    <row r="137" spans="1:29" ht="12" x14ac:dyDescent="0.2">
      <c r="A137" s="165">
        <v>190208</v>
      </c>
      <c r="B137" s="71" t="s">
        <v>8</v>
      </c>
      <c r="C137" s="71" t="s">
        <v>94</v>
      </c>
      <c r="D137" s="71" t="s">
        <v>124</v>
      </c>
      <c r="E137" s="71" t="s">
        <v>140</v>
      </c>
      <c r="F137" s="71" t="s">
        <v>169</v>
      </c>
      <c r="G137" s="32" t="s">
        <v>102</v>
      </c>
      <c r="H137" s="4" t="s">
        <v>44</v>
      </c>
      <c r="I137" s="77">
        <v>15</v>
      </c>
      <c r="M137" s="2"/>
      <c r="T137" s="2"/>
      <c r="U137" s="69">
        <v>14.549999999999999</v>
      </c>
      <c r="V137" s="36"/>
      <c r="W137" s="36"/>
      <c r="X137" s="25"/>
      <c r="Y137" s="25"/>
      <c r="Z137" s="72">
        <v>0.44999999999999996</v>
      </c>
      <c r="AA137" s="25"/>
      <c r="AB137" s="24"/>
      <c r="AC137" s="24"/>
    </row>
    <row r="138" spans="1:29" ht="12" x14ac:dyDescent="0.2">
      <c r="A138" s="165">
        <v>190209</v>
      </c>
      <c r="B138" s="71" t="s">
        <v>8</v>
      </c>
      <c r="C138" s="71" t="s">
        <v>94</v>
      </c>
      <c r="D138" s="71" t="s">
        <v>124</v>
      </c>
      <c r="E138" s="71" t="s">
        <v>140</v>
      </c>
      <c r="F138" s="71" t="s">
        <v>170</v>
      </c>
      <c r="G138" s="32" t="s">
        <v>102</v>
      </c>
      <c r="H138" s="4" t="s">
        <v>44</v>
      </c>
      <c r="I138" s="77">
        <v>15</v>
      </c>
      <c r="M138" s="2"/>
      <c r="T138" s="2"/>
      <c r="U138" s="69">
        <v>14.549999999999999</v>
      </c>
      <c r="V138" s="36"/>
      <c r="W138" s="36"/>
      <c r="X138" s="25"/>
      <c r="Y138" s="25"/>
      <c r="Z138" s="72">
        <v>0.44999999999999996</v>
      </c>
      <c r="AA138" s="25"/>
      <c r="AB138" s="24"/>
      <c r="AC138" s="24"/>
    </row>
    <row r="139" spans="1:29" ht="12" x14ac:dyDescent="0.2">
      <c r="A139" s="165">
        <v>200126</v>
      </c>
      <c r="B139" s="71" t="s">
        <v>8</v>
      </c>
      <c r="C139" s="71" t="s">
        <v>94</v>
      </c>
      <c r="D139" s="71" t="s">
        <v>124</v>
      </c>
      <c r="E139" s="71" t="s">
        <v>140</v>
      </c>
      <c r="F139" s="71" t="s">
        <v>158</v>
      </c>
      <c r="G139" s="32" t="s">
        <v>43</v>
      </c>
      <c r="H139" s="4" t="s">
        <v>44</v>
      </c>
      <c r="I139" s="77">
        <v>15</v>
      </c>
      <c r="M139" s="2"/>
      <c r="T139" s="2"/>
      <c r="U139" s="69">
        <v>14.549999999999999</v>
      </c>
      <c r="V139" s="36"/>
      <c r="W139" s="36"/>
      <c r="X139" s="25"/>
      <c r="Y139" s="25"/>
      <c r="Z139" s="72">
        <v>0.44999999999999996</v>
      </c>
      <c r="AA139" s="25"/>
      <c r="AB139" s="24"/>
      <c r="AC139" s="24"/>
    </row>
    <row r="140" spans="1:29" ht="12" x14ac:dyDescent="0.2">
      <c r="A140" s="71">
        <v>40103</v>
      </c>
      <c r="B140" s="71" t="s">
        <v>8</v>
      </c>
      <c r="C140" s="71" t="s">
        <v>94</v>
      </c>
      <c r="D140" s="71" t="s">
        <v>99</v>
      </c>
      <c r="E140" s="71" t="s">
        <v>100</v>
      </c>
      <c r="F140" s="71" t="s">
        <v>104</v>
      </c>
      <c r="G140" s="32" t="s">
        <v>102</v>
      </c>
      <c r="H140" s="4" t="s">
        <v>82</v>
      </c>
      <c r="I140" s="26">
        <v>1</v>
      </c>
      <c r="J140" s="25" t="s">
        <v>31</v>
      </c>
      <c r="K140" s="78">
        <v>10</v>
      </c>
      <c r="M140" s="2"/>
      <c r="T140" s="2"/>
      <c r="U140" s="69"/>
      <c r="V140" s="36">
        <v>0.87299999999999989</v>
      </c>
      <c r="W140" s="94">
        <v>9.7970000000000006</v>
      </c>
      <c r="X140" s="25"/>
      <c r="Y140" s="25"/>
      <c r="Z140" s="72">
        <v>0.32999999999999996</v>
      </c>
      <c r="AA140" s="25"/>
      <c r="AB140" s="24"/>
      <c r="AC140" s="24"/>
    </row>
    <row r="141" spans="1:29" ht="12" x14ac:dyDescent="0.2">
      <c r="A141" s="71">
        <v>70104</v>
      </c>
      <c r="B141" s="71" t="s">
        <v>8</v>
      </c>
      <c r="C141" s="71" t="s">
        <v>94</v>
      </c>
      <c r="D141" s="71" t="s">
        <v>99</v>
      </c>
      <c r="E141" s="71" t="s">
        <v>100</v>
      </c>
      <c r="F141" s="71" t="s">
        <v>48</v>
      </c>
      <c r="G141" s="32" t="s">
        <v>102</v>
      </c>
      <c r="H141" s="4" t="s">
        <v>82</v>
      </c>
      <c r="I141" s="83">
        <v>1</v>
      </c>
      <c r="J141" s="25" t="s">
        <v>31</v>
      </c>
      <c r="K141" s="78">
        <v>10</v>
      </c>
      <c r="M141" s="2"/>
      <c r="N141" s="25" t="s">
        <v>410</v>
      </c>
      <c r="O141" s="25" t="s">
        <v>31</v>
      </c>
      <c r="P141" s="78">
        <v>20</v>
      </c>
      <c r="Q141" s="25" t="s">
        <v>82</v>
      </c>
      <c r="R141" s="26">
        <v>20</v>
      </c>
      <c r="S141" s="25" t="s">
        <v>84</v>
      </c>
      <c r="T141" s="9">
        <v>5</v>
      </c>
      <c r="U141" s="68">
        <v>4.8499999999999996</v>
      </c>
      <c r="V141" s="42">
        <v>4.3650000000000002</v>
      </c>
      <c r="W141" s="94">
        <v>45.104999999999997</v>
      </c>
      <c r="X141" s="25"/>
      <c r="Y141" s="25"/>
      <c r="Z141" s="72">
        <v>1.68</v>
      </c>
      <c r="AA141" s="25"/>
      <c r="AB141" s="24"/>
      <c r="AC141" s="24"/>
    </row>
    <row r="142" spans="1:29" ht="12" x14ac:dyDescent="0.2">
      <c r="A142" s="71">
        <v>80111</v>
      </c>
      <c r="B142" s="71" t="s">
        <v>8</v>
      </c>
      <c r="C142" s="71" t="s">
        <v>94</v>
      </c>
      <c r="D142" s="71" t="s">
        <v>99</v>
      </c>
      <c r="E142" s="71" t="s">
        <v>100</v>
      </c>
      <c r="F142" s="71" t="s">
        <v>101</v>
      </c>
      <c r="G142" s="32" t="s">
        <v>102</v>
      </c>
      <c r="H142" s="4" t="s">
        <v>82</v>
      </c>
      <c r="I142" s="26">
        <v>1</v>
      </c>
      <c r="J142" s="25" t="s">
        <v>31</v>
      </c>
      <c r="K142" s="76">
        <v>100</v>
      </c>
      <c r="M142" s="12"/>
      <c r="N142" s="25" t="s">
        <v>410</v>
      </c>
      <c r="O142" s="25" t="s">
        <v>31</v>
      </c>
      <c r="P142" s="78">
        <v>420</v>
      </c>
      <c r="Q142" s="25" t="s">
        <v>82</v>
      </c>
      <c r="R142" s="26">
        <v>200</v>
      </c>
      <c r="S142" s="25" t="s">
        <v>84</v>
      </c>
      <c r="T142" s="9">
        <v>75</v>
      </c>
      <c r="U142" s="68">
        <v>72.75</v>
      </c>
      <c r="V142" s="42">
        <v>59.849000000000004</v>
      </c>
      <c r="W142" s="94">
        <v>639.52099999999996</v>
      </c>
      <c r="X142" s="25"/>
      <c r="Y142" s="25"/>
      <c r="Z142" s="72">
        <v>23.88</v>
      </c>
      <c r="AA142" s="25"/>
      <c r="AB142" s="24"/>
      <c r="AC142" s="24"/>
    </row>
    <row r="143" spans="1:29" ht="12" x14ac:dyDescent="0.2">
      <c r="A143" s="71">
        <v>80117</v>
      </c>
      <c r="B143" s="71" t="s">
        <v>8</v>
      </c>
      <c r="C143" s="71" t="s">
        <v>94</v>
      </c>
      <c r="D143" s="71" t="s">
        <v>99</v>
      </c>
      <c r="E143" s="71" t="s">
        <v>100</v>
      </c>
      <c r="F143" s="71" t="s">
        <v>107</v>
      </c>
      <c r="G143" s="32" t="s">
        <v>102</v>
      </c>
      <c r="H143" s="4" t="s">
        <v>82</v>
      </c>
      <c r="I143" s="26">
        <v>1</v>
      </c>
      <c r="J143" s="25" t="s">
        <v>31</v>
      </c>
      <c r="K143" s="78">
        <v>10</v>
      </c>
      <c r="M143" s="12"/>
      <c r="T143" s="2"/>
      <c r="U143" s="69"/>
      <c r="V143" s="36">
        <v>0.87299999999999989</v>
      </c>
      <c r="W143" s="94">
        <v>9.7970000000000006</v>
      </c>
      <c r="X143" s="25"/>
      <c r="Y143" s="25"/>
      <c r="Z143" s="72">
        <v>0.32999999999999996</v>
      </c>
      <c r="AA143" s="25"/>
      <c r="AB143" s="24"/>
      <c r="AC143" s="24"/>
    </row>
    <row r="144" spans="1:29" ht="12" x14ac:dyDescent="0.2">
      <c r="A144" s="71">
        <v>80119</v>
      </c>
      <c r="B144" s="71" t="s">
        <v>8</v>
      </c>
      <c r="C144" s="71" t="s">
        <v>94</v>
      </c>
      <c r="D144" s="71" t="s">
        <v>99</v>
      </c>
      <c r="E144" s="71" t="s">
        <v>100</v>
      </c>
      <c r="F144" s="71" t="s">
        <v>103</v>
      </c>
      <c r="G144" s="32" t="s">
        <v>102</v>
      </c>
      <c r="H144" s="4" t="s">
        <v>82</v>
      </c>
      <c r="I144" s="26">
        <v>1</v>
      </c>
      <c r="J144" s="25" t="s">
        <v>31</v>
      </c>
      <c r="K144" s="76">
        <v>100</v>
      </c>
      <c r="M144" s="12"/>
      <c r="N144" s="25" t="s">
        <v>410</v>
      </c>
      <c r="O144" s="25" t="s">
        <v>31</v>
      </c>
      <c r="P144" s="78">
        <v>300</v>
      </c>
      <c r="Q144" s="25" t="s">
        <v>82</v>
      </c>
      <c r="R144" s="26">
        <v>137</v>
      </c>
      <c r="S144" s="25" t="s">
        <v>84</v>
      </c>
      <c r="T144" s="9">
        <v>50</v>
      </c>
      <c r="U144" s="68">
        <v>48.5</v>
      </c>
      <c r="V144" s="42">
        <v>44.426000000000002</v>
      </c>
      <c r="W144" s="94">
        <v>477.43400000000003</v>
      </c>
      <c r="X144" s="25"/>
      <c r="Y144" s="25"/>
      <c r="Z144" s="72">
        <v>17.64</v>
      </c>
      <c r="AA144" s="25"/>
      <c r="AB144" s="24"/>
      <c r="AC144" s="24"/>
    </row>
    <row r="145" spans="1:29" ht="12" x14ac:dyDescent="0.2">
      <c r="A145" s="71">
        <v>80415</v>
      </c>
      <c r="B145" s="71" t="s">
        <v>8</v>
      </c>
      <c r="C145" s="71" t="s">
        <v>94</v>
      </c>
      <c r="D145" s="71" t="s">
        <v>99</v>
      </c>
      <c r="E145" s="71" t="s">
        <v>100</v>
      </c>
      <c r="F145" s="71" t="s">
        <v>105</v>
      </c>
      <c r="G145" s="32" t="s">
        <v>102</v>
      </c>
      <c r="H145" s="4" t="s">
        <v>82</v>
      </c>
      <c r="I145" s="26">
        <v>13</v>
      </c>
      <c r="J145" s="25" t="s">
        <v>31</v>
      </c>
      <c r="K145" s="76">
        <v>100</v>
      </c>
      <c r="M145" s="2"/>
      <c r="N145" s="25" t="s">
        <v>410</v>
      </c>
      <c r="O145" s="25" t="s">
        <v>31</v>
      </c>
      <c r="P145" s="78">
        <v>100</v>
      </c>
      <c r="Q145" s="25" t="s">
        <v>82</v>
      </c>
      <c r="R145" s="26">
        <v>40</v>
      </c>
      <c r="S145" s="25" t="s">
        <v>84</v>
      </c>
      <c r="T145" s="9">
        <v>20</v>
      </c>
      <c r="U145" s="68">
        <v>19.399999999999999</v>
      </c>
      <c r="V145" s="42">
        <v>20.661000000000001</v>
      </c>
      <c r="W145" s="94">
        <v>224.749</v>
      </c>
      <c r="X145" s="25"/>
      <c r="Y145" s="25"/>
      <c r="Z145" s="72">
        <v>8.19</v>
      </c>
      <c r="AA145" s="25"/>
      <c r="AB145" s="24"/>
      <c r="AC145" s="24"/>
    </row>
    <row r="146" spans="1:29" ht="12" x14ac:dyDescent="0.2">
      <c r="A146" s="71">
        <v>90103</v>
      </c>
      <c r="B146" s="71" t="s">
        <v>8</v>
      </c>
      <c r="C146" s="71" t="s">
        <v>94</v>
      </c>
      <c r="D146" s="71" t="s">
        <v>99</v>
      </c>
      <c r="E146" s="71" t="s">
        <v>100</v>
      </c>
      <c r="F146" s="71" t="s">
        <v>106</v>
      </c>
      <c r="G146" s="32" t="s">
        <v>102</v>
      </c>
      <c r="H146" s="4" t="s">
        <v>82</v>
      </c>
      <c r="I146" s="26">
        <v>1</v>
      </c>
      <c r="J146" s="25" t="s">
        <v>31</v>
      </c>
      <c r="K146" s="78">
        <v>10</v>
      </c>
      <c r="M146" s="2"/>
      <c r="T146" s="2"/>
      <c r="U146" s="69"/>
      <c r="V146" s="36">
        <v>0.87299999999999989</v>
      </c>
      <c r="W146" s="94">
        <v>9.7970000000000006</v>
      </c>
      <c r="X146" s="25"/>
      <c r="Y146" s="25"/>
      <c r="Z146" s="72">
        <v>0.32999999999999996</v>
      </c>
      <c r="AA146" s="25"/>
      <c r="AB146" s="24"/>
      <c r="AC146" s="24"/>
    </row>
    <row r="147" spans="1:29" ht="12" x14ac:dyDescent="0.2">
      <c r="A147" s="71">
        <v>50105</v>
      </c>
      <c r="B147" s="71" t="s">
        <v>8</v>
      </c>
      <c r="C147" s="71" t="s">
        <v>94</v>
      </c>
      <c r="D147" s="71" t="s">
        <v>124</v>
      </c>
      <c r="E147" s="71" t="s">
        <v>129</v>
      </c>
      <c r="F147" s="71" t="s">
        <v>132</v>
      </c>
      <c r="G147" s="32" t="s">
        <v>43</v>
      </c>
      <c r="H147" s="4" t="s">
        <v>31</v>
      </c>
      <c r="I147" s="76">
        <v>1</v>
      </c>
      <c r="M147" s="2"/>
      <c r="N147" s="25" t="s">
        <v>409</v>
      </c>
      <c r="O147" s="25" t="s">
        <v>31</v>
      </c>
      <c r="P147" s="78">
        <v>10</v>
      </c>
      <c r="Q147" s="25" t="s">
        <v>84</v>
      </c>
      <c r="R147" s="74">
        <v>1</v>
      </c>
      <c r="S147" s="24"/>
      <c r="T147" s="2"/>
      <c r="U147" s="68">
        <v>0.97</v>
      </c>
      <c r="V147" s="42">
        <v>0.85359999999999991</v>
      </c>
      <c r="W147" s="94">
        <v>9.8163999999999998</v>
      </c>
      <c r="X147" s="25"/>
      <c r="Y147" s="25"/>
      <c r="Z147" s="72">
        <v>0.36</v>
      </c>
      <c r="AA147" s="25"/>
      <c r="AB147" s="24"/>
      <c r="AC147" s="24"/>
    </row>
    <row r="148" spans="1:29" ht="12" x14ac:dyDescent="0.2">
      <c r="A148" s="71">
        <v>50111</v>
      </c>
      <c r="B148" s="71" t="s">
        <v>8</v>
      </c>
      <c r="C148" s="71" t="s">
        <v>94</v>
      </c>
      <c r="D148" s="71" t="s">
        <v>124</v>
      </c>
      <c r="E148" s="71" t="s">
        <v>129</v>
      </c>
      <c r="F148" s="71" t="s">
        <v>130</v>
      </c>
      <c r="G148" s="32" t="s">
        <v>43</v>
      </c>
      <c r="H148" s="4" t="s">
        <v>31</v>
      </c>
      <c r="I148" s="76">
        <v>1</v>
      </c>
      <c r="M148" s="2"/>
      <c r="N148" s="25" t="s">
        <v>409</v>
      </c>
      <c r="O148" s="25" t="s">
        <v>31</v>
      </c>
      <c r="P148" s="78">
        <v>10</v>
      </c>
      <c r="Q148" s="25" t="s">
        <v>84</v>
      </c>
      <c r="R148" s="74">
        <v>1</v>
      </c>
      <c r="S148" s="24"/>
      <c r="T148" s="2"/>
      <c r="U148" s="68">
        <v>0.97</v>
      </c>
      <c r="V148" s="42">
        <v>0.85359999999999991</v>
      </c>
      <c r="W148" s="94">
        <v>9.8163999999999998</v>
      </c>
      <c r="X148" s="25"/>
      <c r="Y148" s="25"/>
      <c r="Z148" s="72">
        <v>0.36</v>
      </c>
      <c r="AA148" s="25"/>
      <c r="AB148" s="24"/>
      <c r="AC148" s="24"/>
    </row>
    <row r="149" spans="1:29" ht="12" x14ac:dyDescent="0.2">
      <c r="A149" s="71">
        <v>70108</v>
      </c>
      <c r="B149" s="71" t="s">
        <v>8</v>
      </c>
      <c r="C149" s="71" t="s">
        <v>94</v>
      </c>
      <c r="D149" s="71" t="s">
        <v>124</v>
      </c>
      <c r="E149" s="71" t="s">
        <v>125</v>
      </c>
      <c r="F149" s="71" t="s">
        <v>128</v>
      </c>
      <c r="G149" s="32" t="s">
        <v>43</v>
      </c>
      <c r="H149" s="4" t="s">
        <v>31</v>
      </c>
      <c r="I149" s="76">
        <v>1</v>
      </c>
      <c r="M149" s="2"/>
      <c r="N149" s="25" t="s">
        <v>409</v>
      </c>
      <c r="O149" s="25" t="s">
        <v>31</v>
      </c>
      <c r="P149" s="78">
        <v>10</v>
      </c>
      <c r="Q149" s="25" t="s">
        <v>84</v>
      </c>
      <c r="R149" s="74">
        <v>1</v>
      </c>
      <c r="S149" s="24"/>
      <c r="T149" s="2"/>
      <c r="U149" s="68">
        <v>0.97</v>
      </c>
      <c r="V149" s="42">
        <v>0.85359999999999991</v>
      </c>
      <c r="W149" s="94">
        <v>9.8163999999999998</v>
      </c>
      <c r="X149" s="25"/>
      <c r="Y149" s="25"/>
      <c r="Z149" s="72">
        <v>0.36</v>
      </c>
      <c r="AA149" s="25"/>
      <c r="AB149" s="24"/>
      <c r="AC149" s="24"/>
    </row>
    <row r="150" spans="1:29" ht="12" x14ac:dyDescent="0.2">
      <c r="A150" s="71">
        <v>70208</v>
      </c>
      <c r="B150" s="71" t="s">
        <v>8</v>
      </c>
      <c r="C150" s="71" t="s">
        <v>94</v>
      </c>
      <c r="D150" s="71" t="s">
        <v>124</v>
      </c>
      <c r="E150" s="71" t="s">
        <v>125</v>
      </c>
      <c r="F150" s="71" t="s">
        <v>128</v>
      </c>
      <c r="G150" s="32" t="s">
        <v>43</v>
      </c>
      <c r="H150" s="4" t="s">
        <v>31</v>
      </c>
      <c r="I150" s="76">
        <v>1</v>
      </c>
      <c r="M150" s="2"/>
      <c r="N150" s="25" t="s">
        <v>409</v>
      </c>
      <c r="O150" s="25" t="s">
        <v>31</v>
      </c>
      <c r="P150" s="78">
        <v>10</v>
      </c>
      <c r="Q150" s="25" t="s">
        <v>84</v>
      </c>
      <c r="R150" s="74">
        <v>1</v>
      </c>
      <c r="S150" s="24"/>
      <c r="T150" s="2"/>
      <c r="U150" s="68">
        <v>0.97</v>
      </c>
      <c r="V150" s="42">
        <v>0.85359999999999991</v>
      </c>
      <c r="W150" s="94">
        <v>9.8163999999999998</v>
      </c>
      <c r="X150" s="25"/>
      <c r="Y150" s="25"/>
      <c r="Z150" s="72">
        <v>0.36</v>
      </c>
      <c r="AA150" s="25"/>
      <c r="AB150" s="24"/>
      <c r="AC150" s="24"/>
    </row>
    <row r="151" spans="1:29" ht="12" x14ac:dyDescent="0.2">
      <c r="A151" s="71">
        <v>70308</v>
      </c>
      <c r="B151" s="71" t="s">
        <v>8</v>
      </c>
      <c r="C151" s="71" t="s">
        <v>94</v>
      </c>
      <c r="D151" s="71" t="s">
        <v>124</v>
      </c>
      <c r="E151" s="71" t="s">
        <v>125</v>
      </c>
      <c r="F151" s="71" t="s">
        <v>128</v>
      </c>
      <c r="G151" s="32" t="s">
        <v>43</v>
      </c>
      <c r="H151" s="4" t="s">
        <v>31</v>
      </c>
      <c r="I151" s="76">
        <v>1</v>
      </c>
      <c r="M151" s="2"/>
      <c r="N151" s="25" t="s">
        <v>409</v>
      </c>
      <c r="O151" s="25" t="s">
        <v>31</v>
      </c>
      <c r="P151" s="78">
        <v>10</v>
      </c>
      <c r="Q151" s="25" t="s">
        <v>84</v>
      </c>
      <c r="R151" s="74">
        <v>1</v>
      </c>
      <c r="S151" s="24"/>
      <c r="T151" s="2"/>
      <c r="U151" s="68">
        <v>0.97</v>
      </c>
      <c r="V151" s="42">
        <v>0.85359999999999991</v>
      </c>
      <c r="W151" s="94">
        <v>9.8163999999999998</v>
      </c>
      <c r="X151" s="25"/>
      <c r="Y151" s="25"/>
      <c r="Z151" s="72">
        <v>0.36</v>
      </c>
      <c r="AA151" s="25"/>
      <c r="AB151" s="24"/>
      <c r="AC151" s="24"/>
    </row>
    <row r="152" spans="1:29" ht="12" x14ac:dyDescent="0.2">
      <c r="A152" s="71">
        <v>70408</v>
      </c>
      <c r="B152" s="71" t="s">
        <v>8</v>
      </c>
      <c r="C152" s="71" t="s">
        <v>94</v>
      </c>
      <c r="D152" s="71" t="s">
        <v>124</v>
      </c>
      <c r="E152" s="71" t="s">
        <v>125</v>
      </c>
      <c r="F152" s="71" t="s">
        <v>128</v>
      </c>
      <c r="G152" s="32" t="s">
        <v>43</v>
      </c>
      <c r="H152" s="4" t="s">
        <v>31</v>
      </c>
      <c r="I152" s="76">
        <v>1</v>
      </c>
      <c r="M152" s="2"/>
      <c r="N152" s="25" t="s">
        <v>409</v>
      </c>
      <c r="O152" s="25" t="s">
        <v>31</v>
      </c>
      <c r="P152" s="78">
        <v>10</v>
      </c>
      <c r="Q152" s="25" t="s">
        <v>84</v>
      </c>
      <c r="R152" s="74">
        <v>1</v>
      </c>
      <c r="S152" s="24"/>
      <c r="T152" s="2"/>
      <c r="U152" s="68">
        <v>0.97</v>
      </c>
      <c r="V152" s="42">
        <v>0.85359999999999991</v>
      </c>
      <c r="W152" s="94">
        <v>9.8163999999999998</v>
      </c>
      <c r="X152" s="25"/>
      <c r="Y152" s="25"/>
      <c r="Z152" s="72">
        <v>0.36</v>
      </c>
      <c r="AA152" s="25"/>
      <c r="AB152" s="24"/>
      <c r="AC152" s="24"/>
    </row>
    <row r="153" spans="1:29" ht="12" x14ac:dyDescent="0.2">
      <c r="A153" s="71">
        <v>70508</v>
      </c>
      <c r="B153" s="71" t="s">
        <v>8</v>
      </c>
      <c r="C153" s="71" t="s">
        <v>94</v>
      </c>
      <c r="D153" s="71" t="s">
        <v>124</v>
      </c>
      <c r="E153" s="71" t="s">
        <v>125</v>
      </c>
      <c r="F153" s="71" t="s">
        <v>128</v>
      </c>
      <c r="G153" s="32" t="s">
        <v>43</v>
      </c>
      <c r="H153" s="4" t="s">
        <v>31</v>
      </c>
      <c r="I153" s="76">
        <v>1</v>
      </c>
      <c r="M153" s="2"/>
      <c r="N153" s="25" t="s">
        <v>409</v>
      </c>
      <c r="O153" s="25" t="s">
        <v>31</v>
      </c>
      <c r="P153" s="78">
        <v>10</v>
      </c>
      <c r="Q153" s="25" t="s">
        <v>84</v>
      </c>
      <c r="R153" s="74">
        <v>1</v>
      </c>
      <c r="S153" s="24"/>
      <c r="T153" s="2"/>
      <c r="U153" s="68">
        <v>0.97</v>
      </c>
      <c r="V153" s="42">
        <v>0.85359999999999991</v>
      </c>
      <c r="W153" s="94">
        <v>9.8163999999999998</v>
      </c>
      <c r="X153" s="25"/>
      <c r="Y153" s="25"/>
      <c r="Z153" s="72">
        <v>0.36</v>
      </c>
      <c r="AA153" s="25"/>
      <c r="AB153" s="24"/>
      <c r="AC153" s="24"/>
    </row>
    <row r="154" spans="1:29" ht="12" x14ac:dyDescent="0.2">
      <c r="A154" s="71">
        <v>70608</v>
      </c>
      <c r="B154" s="71" t="s">
        <v>8</v>
      </c>
      <c r="C154" s="71" t="s">
        <v>94</v>
      </c>
      <c r="D154" s="71" t="s">
        <v>124</v>
      </c>
      <c r="E154" s="71" t="s">
        <v>125</v>
      </c>
      <c r="F154" s="71" t="s">
        <v>128</v>
      </c>
      <c r="G154" s="32" t="s">
        <v>43</v>
      </c>
      <c r="H154" s="4" t="s">
        <v>31</v>
      </c>
      <c r="I154" s="76">
        <v>1</v>
      </c>
      <c r="M154" s="2"/>
      <c r="N154" s="25" t="s">
        <v>409</v>
      </c>
      <c r="O154" s="25" t="s">
        <v>31</v>
      </c>
      <c r="P154" s="78">
        <v>10</v>
      </c>
      <c r="Q154" s="25" t="s">
        <v>84</v>
      </c>
      <c r="R154" s="74">
        <v>1</v>
      </c>
      <c r="S154" s="24"/>
      <c r="T154" s="2"/>
      <c r="U154" s="68">
        <v>0.97</v>
      </c>
      <c r="V154" s="42">
        <v>0.85359999999999991</v>
      </c>
      <c r="W154" s="94">
        <v>9.8163999999999998</v>
      </c>
      <c r="X154" s="25"/>
      <c r="Y154" s="25"/>
      <c r="Z154" s="72">
        <v>0.36</v>
      </c>
      <c r="AA154" s="25"/>
      <c r="AB154" s="24"/>
      <c r="AC154" s="24"/>
    </row>
    <row r="155" spans="1:29" ht="12" x14ac:dyDescent="0.2">
      <c r="A155" s="71">
        <v>70708</v>
      </c>
      <c r="B155" s="71" t="s">
        <v>8</v>
      </c>
      <c r="C155" s="71" t="s">
        <v>94</v>
      </c>
      <c r="D155" s="71" t="s">
        <v>124</v>
      </c>
      <c r="E155" s="71" t="s">
        <v>125</v>
      </c>
      <c r="F155" s="71" t="s">
        <v>128</v>
      </c>
      <c r="G155" s="32" t="s">
        <v>43</v>
      </c>
      <c r="H155" s="4" t="s">
        <v>31</v>
      </c>
      <c r="I155" s="76">
        <v>1</v>
      </c>
      <c r="M155" s="2"/>
      <c r="N155" s="25" t="s">
        <v>409</v>
      </c>
      <c r="O155" s="25" t="s">
        <v>31</v>
      </c>
      <c r="P155" s="78">
        <v>10</v>
      </c>
      <c r="Q155" s="25" t="s">
        <v>84</v>
      </c>
      <c r="R155" s="74">
        <v>1</v>
      </c>
      <c r="S155" s="24"/>
      <c r="T155" s="2"/>
      <c r="U155" s="68">
        <v>0.97</v>
      </c>
      <c r="V155" s="42">
        <v>0.85359999999999991</v>
      </c>
      <c r="W155" s="94">
        <v>9.8163999999999998</v>
      </c>
      <c r="X155" s="25"/>
      <c r="Y155" s="25"/>
      <c r="Z155" s="72">
        <v>0.36</v>
      </c>
      <c r="AA155" s="25"/>
      <c r="AB155" s="24"/>
      <c r="AC155" s="24"/>
    </row>
    <row r="156" spans="1:29" ht="12" x14ac:dyDescent="0.2">
      <c r="A156" s="71">
        <v>100211</v>
      </c>
      <c r="B156" s="71" t="s">
        <v>8</v>
      </c>
      <c r="C156" s="71" t="s">
        <v>94</v>
      </c>
      <c r="D156" s="71" t="s">
        <v>124</v>
      </c>
      <c r="E156" s="71" t="s">
        <v>125</v>
      </c>
      <c r="F156" s="71" t="s">
        <v>127</v>
      </c>
      <c r="G156" s="32" t="s">
        <v>43</v>
      </c>
      <c r="H156" s="4" t="s">
        <v>31</v>
      </c>
      <c r="I156" s="76">
        <v>1</v>
      </c>
      <c r="M156" s="2"/>
      <c r="N156" s="25" t="s">
        <v>409</v>
      </c>
      <c r="O156" s="25" t="s">
        <v>31</v>
      </c>
      <c r="P156" s="78">
        <v>10</v>
      </c>
      <c r="Q156" s="25" t="s">
        <v>84</v>
      </c>
      <c r="R156" s="74">
        <v>1</v>
      </c>
      <c r="S156" s="24"/>
      <c r="T156" s="2"/>
      <c r="U156" s="68">
        <v>0.97</v>
      </c>
      <c r="V156" s="42">
        <v>0.85359999999999991</v>
      </c>
      <c r="W156" s="94">
        <v>9.8163999999999998</v>
      </c>
      <c r="X156" s="25"/>
      <c r="Y156" s="25"/>
      <c r="Z156" s="72">
        <v>0.36</v>
      </c>
      <c r="AA156" s="25"/>
      <c r="AB156" s="24"/>
      <c r="AC156" s="24"/>
    </row>
    <row r="157" spans="1:29" ht="12" x14ac:dyDescent="0.2">
      <c r="A157" s="71">
        <v>100327</v>
      </c>
      <c r="B157" s="71" t="s">
        <v>8</v>
      </c>
      <c r="C157" s="71" t="s">
        <v>94</v>
      </c>
      <c r="D157" s="71" t="s">
        <v>124</v>
      </c>
      <c r="E157" s="71" t="s">
        <v>125</v>
      </c>
      <c r="F157" s="71" t="s">
        <v>127</v>
      </c>
      <c r="G157" s="32" t="s">
        <v>43</v>
      </c>
      <c r="H157" s="4" t="s">
        <v>31</v>
      </c>
      <c r="I157" s="76">
        <v>1</v>
      </c>
      <c r="M157" s="2"/>
      <c r="N157" s="25" t="s">
        <v>409</v>
      </c>
      <c r="O157" s="25" t="s">
        <v>31</v>
      </c>
      <c r="P157" s="78">
        <v>10</v>
      </c>
      <c r="Q157" s="25" t="s">
        <v>84</v>
      </c>
      <c r="R157" s="74">
        <v>1</v>
      </c>
      <c r="S157" s="24"/>
      <c r="T157" s="2"/>
      <c r="U157" s="68">
        <v>0.97</v>
      </c>
      <c r="V157" s="42">
        <v>0.85359999999999991</v>
      </c>
      <c r="W157" s="94">
        <v>9.8163999999999998</v>
      </c>
      <c r="X157" s="25"/>
      <c r="Y157" s="25"/>
      <c r="Z157" s="72">
        <v>0.36</v>
      </c>
      <c r="AA157" s="25"/>
      <c r="AB157" s="24"/>
      <c r="AC157" s="24"/>
    </row>
    <row r="158" spans="1:29" ht="12" x14ac:dyDescent="0.2">
      <c r="A158" s="71">
        <v>100409</v>
      </c>
      <c r="B158" s="71" t="s">
        <v>8</v>
      </c>
      <c r="C158" s="71" t="s">
        <v>94</v>
      </c>
      <c r="D158" s="71" t="s">
        <v>124</v>
      </c>
      <c r="E158" s="71" t="s">
        <v>125</v>
      </c>
      <c r="F158" s="71" t="s">
        <v>127</v>
      </c>
      <c r="G158" s="32" t="s">
        <v>43</v>
      </c>
      <c r="H158" s="4" t="s">
        <v>31</v>
      </c>
      <c r="I158" s="76">
        <v>1</v>
      </c>
      <c r="M158" s="2"/>
      <c r="N158" s="25" t="s">
        <v>409</v>
      </c>
      <c r="O158" s="25" t="s">
        <v>31</v>
      </c>
      <c r="P158" s="78">
        <v>10</v>
      </c>
      <c r="Q158" s="25" t="s">
        <v>84</v>
      </c>
      <c r="R158" s="74">
        <v>1</v>
      </c>
      <c r="S158" s="24"/>
      <c r="T158" s="2"/>
      <c r="U158" s="68">
        <v>0.97</v>
      </c>
      <c r="V158" s="42">
        <v>0.85359999999999991</v>
      </c>
      <c r="W158" s="94">
        <v>9.8163999999999998</v>
      </c>
      <c r="X158" s="25"/>
      <c r="Y158" s="25"/>
      <c r="Z158" s="72">
        <v>0.36</v>
      </c>
      <c r="AA158" s="25"/>
      <c r="AB158" s="24"/>
      <c r="AC158" s="24"/>
    </row>
    <row r="159" spans="1:29" ht="12" x14ac:dyDescent="0.2">
      <c r="A159" s="71">
        <v>100508</v>
      </c>
      <c r="B159" s="71" t="s">
        <v>8</v>
      </c>
      <c r="C159" s="71" t="s">
        <v>94</v>
      </c>
      <c r="D159" s="71" t="s">
        <v>124</v>
      </c>
      <c r="E159" s="71" t="s">
        <v>125</v>
      </c>
      <c r="F159" s="71" t="s">
        <v>127</v>
      </c>
      <c r="G159" s="32" t="s">
        <v>43</v>
      </c>
      <c r="H159" s="4" t="s">
        <v>31</v>
      </c>
      <c r="I159" s="76">
        <v>1</v>
      </c>
      <c r="M159" s="2"/>
      <c r="N159" s="25" t="s">
        <v>409</v>
      </c>
      <c r="O159" s="25" t="s">
        <v>31</v>
      </c>
      <c r="P159" s="78">
        <v>10</v>
      </c>
      <c r="Q159" s="25" t="s">
        <v>84</v>
      </c>
      <c r="R159" s="74">
        <v>1</v>
      </c>
      <c r="S159" s="24"/>
      <c r="T159" s="2"/>
      <c r="U159" s="68">
        <v>0.97</v>
      </c>
      <c r="V159" s="42">
        <v>0.85359999999999991</v>
      </c>
      <c r="W159" s="94">
        <v>9.8163999999999998</v>
      </c>
      <c r="X159" s="25"/>
      <c r="Y159" s="25"/>
      <c r="Z159" s="72">
        <v>0.36</v>
      </c>
      <c r="AA159" s="25"/>
      <c r="AB159" s="24"/>
      <c r="AC159" s="24"/>
    </row>
    <row r="160" spans="1:29" ht="12" x14ac:dyDescent="0.2">
      <c r="A160" s="71">
        <v>100609</v>
      </c>
      <c r="B160" s="71" t="s">
        <v>8</v>
      </c>
      <c r="C160" s="71" t="s">
        <v>94</v>
      </c>
      <c r="D160" s="71" t="s">
        <v>124</v>
      </c>
      <c r="E160" s="71" t="s">
        <v>125</v>
      </c>
      <c r="F160" s="71" t="s">
        <v>127</v>
      </c>
      <c r="G160" s="32" t="s">
        <v>43</v>
      </c>
      <c r="H160" s="4" t="s">
        <v>31</v>
      </c>
      <c r="I160" s="76">
        <v>1</v>
      </c>
      <c r="M160" s="2"/>
      <c r="N160" s="25" t="s">
        <v>409</v>
      </c>
      <c r="O160" s="25" t="s">
        <v>31</v>
      </c>
      <c r="P160" s="78">
        <v>10</v>
      </c>
      <c r="Q160" s="25" t="s">
        <v>84</v>
      </c>
      <c r="R160" s="74">
        <v>1</v>
      </c>
      <c r="S160" s="24"/>
      <c r="T160" s="2"/>
      <c r="U160" s="68">
        <v>0.97</v>
      </c>
      <c r="V160" s="42">
        <v>0.85359999999999991</v>
      </c>
      <c r="W160" s="94">
        <v>9.8163999999999998</v>
      </c>
      <c r="X160" s="25"/>
      <c r="Y160" s="25"/>
      <c r="Z160" s="72">
        <v>0.36</v>
      </c>
      <c r="AA160" s="25"/>
      <c r="AB160" s="24"/>
      <c r="AC160" s="24"/>
    </row>
    <row r="161" spans="1:29" ht="12" x14ac:dyDescent="0.2">
      <c r="A161" s="71">
        <v>100707</v>
      </c>
      <c r="B161" s="71" t="s">
        <v>8</v>
      </c>
      <c r="C161" s="71" t="s">
        <v>94</v>
      </c>
      <c r="D161" s="71" t="s">
        <v>124</v>
      </c>
      <c r="E161" s="71" t="s">
        <v>125</v>
      </c>
      <c r="F161" s="71" t="s">
        <v>127</v>
      </c>
      <c r="G161" s="32" t="s">
        <v>43</v>
      </c>
      <c r="H161" s="4" t="s">
        <v>31</v>
      </c>
      <c r="I161" s="76">
        <v>1</v>
      </c>
      <c r="M161" s="2"/>
      <c r="N161" s="25" t="s">
        <v>409</v>
      </c>
      <c r="O161" s="25" t="s">
        <v>31</v>
      </c>
      <c r="P161" s="78">
        <v>10</v>
      </c>
      <c r="Q161" s="25" t="s">
        <v>84</v>
      </c>
      <c r="R161" s="74">
        <v>1</v>
      </c>
      <c r="S161" s="24"/>
      <c r="T161" s="2"/>
      <c r="U161" s="68">
        <v>0.97</v>
      </c>
      <c r="V161" s="42">
        <v>0.85359999999999991</v>
      </c>
      <c r="W161" s="94">
        <v>9.8163999999999998</v>
      </c>
      <c r="X161" s="25"/>
      <c r="Y161" s="25"/>
      <c r="Z161" s="72">
        <v>0.36</v>
      </c>
      <c r="AA161" s="25"/>
      <c r="AB161" s="24"/>
      <c r="AC161" s="24"/>
    </row>
    <row r="162" spans="1:29" ht="12" x14ac:dyDescent="0.2">
      <c r="A162" s="71">
        <v>130105</v>
      </c>
      <c r="B162" s="71" t="s">
        <v>8</v>
      </c>
      <c r="C162" s="71" t="s">
        <v>94</v>
      </c>
      <c r="D162" s="71" t="s">
        <v>124</v>
      </c>
      <c r="E162" s="71" t="s">
        <v>125</v>
      </c>
      <c r="F162" s="71" t="s">
        <v>126</v>
      </c>
      <c r="G162" s="32" t="s">
        <v>43</v>
      </c>
      <c r="H162" s="4" t="s">
        <v>31</v>
      </c>
      <c r="I162" s="76">
        <v>1</v>
      </c>
      <c r="M162" s="2"/>
      <c r="N162" s="25" t="s">
        <v>409</v>
      </c>
      <c r="O162" s="25" t="s">
        <v>31</v>
      </c>
      <c r="P162" s="78">
        <v>10</v>
      </c>
      <c r="Q162" s="25" t="s">
        <v>84</v>
      </c>
      <c r="R162" s="74">
        <v>1</v>
      </c>
      <c r="S162" s="24"/>
      <c r="T162" s="2"/>
      <c r="U162" s="68">
        <v>0.97</v>
      </c>
      <c r="V162" s="42">
        <v>0.85359999999999991</v>
      </c>
      <c r="W162" s="94">
        <v>9.8163999999999998</v>
      </c>
      <c r="X162" s="25"/>
      <c r="Y162" s="25"/>
      <c r="Z162" s="72">
        <v>0.36</v>
      </c>
      <c r="AA162" s="25"/>
      <c r="AB162" s="24"/>
      <c r="AC162" s="24"/>
    </row>
    <row r="163" spans="1:29" ht="12" x14ac:dyDescent="0.2">
      <c r="A163" s="71">
        <v>130801</v>
      </c>
      <c r="B163" s="71" t="s">
        <v>8</v>
      </c>
      <c r="C163" s="71" t="s">
        <v>94</v>
      </c>
      <c r="D163" s="71" t="s">
        <v>124</v>
      </c>
      <c r="E163" s="71" t="s">
        <v>129</v>
      </c>
      <c r="F163" s="71" t="s">
        <v>135</v>
      </c>
      <c r="G163" s="32" t="s">
        <v>43</v>
      </c>
      <c r="H163" s="4" t="s">
        <v>31</v>
      </c>
      <c r="I163" s="76">
        <v>1</v>
      </c>
      <c r="J163" s="25" t="s">
        <v>44</v>
      </c>
      <c r="K163" s="74">
        <v>15</v>
      </c>
      <c r="M163" s="2"/>
      <c r="N163" s="25" t="s">
        <v>409</v>
      </c>
      <c r="O163" s="25" t="s">
        <v>31</v>
      </c>
      <c r="P163" s="78">
        <v>10</v>
      </c>
      <c r="Q163" s="25" t="s">
        <v>84</v>
      </c>
      <c r="R163" s="74">
        <v>1</v>
      </c>
      <c r="S163" s="24"/>
      <c r="T163" s="2"/>
      <c r="U163" s="68">
        <v>15.52</v>
      </c>
      <c r="V163" s="42">
        <v>0.85359999999999991</v>
      </c>
      <c r="W163" s="94">
        <v>9.8163999999999998</v>
      </c>
      <c r="X163" s="25"/>
      <c r="Y163" s="25"/>
      <c r="Z163" s="72">
        <v>0.80999999999999994</v>
      </c>
      <c r="AA163" s="25"/>
      <c r="AB163" s="24"/>
      <c r="AC163" s="24"/>
    </row>
    <row r="164" spans="1:29" ht="12" x14ac:dyDescent="0.2">
      <c r="A164" s="71">
        <v>191104</v>
      </c>
      <c r="B164" s="71" t="s">
        <v>8</v>
      </c>
      <c r="C164" s="71" t="s">
        <v>94</v>
      </c>
      <c r="D164" s="71" t="s">
        <v>124</v>
      </c>
      <c r="E164" s="71" t="s">
        <v>129</v>
      </c>
      <c r="F164" s="71" t="s">
        <v>138</v>
      </c>
      <c r="G164" s="32" t="s">
        <v>43</v>
      </c>
      <c r="H164" s="4" t="s">
        <v>31</v>
      </c>
      <c r="I164" s="76">
        <v>1</v>
      </c>
      <c r="M164" s="2"/>
      <c r="N164" s="25" t="s">
        <v>409</v>
      </c>
      <c r="O164" s="25" t="s">
        <v>31</v>
      </c>
      <c r="P164" s="78">
        <v>10</v>
      </c>
      <c r="Q164" s="25" t="s">
        <v>84</v>
      </c>
      <c r="R164" s="74">
        <v>1</v>
      </c>
      <c r="S164" s="24"/>
      <c r="T164" s="2"/>
      <c r="U164" s="68">
        <v>0.97</v>
      </c>
      <c r="V164" s="42">
        <v>0.85359999999999991</v>
      </c>
      <c r="W164" s="94">
        <v>9.8163999999999998</v>
      </c>
      <c r="X164" s="25"/>
      <c r="Y164" s="25"/>
      <c r="Z164" s="72">
        <v>0.36</v>
      </c>
      <c r="AA164" s="25"/>
      <c r="AB164" s="24"/>
      <c r="AC164" s="24"/>
    </row>
    <row r="165" spans="1:29" ht="12" x14ac:dyDescent="0.2">
      <c r="A165" s="165">
        <v>10505</v>
      </c>
      <c r="B165" s="71" t="s">
        <v>8</v>
      </c>
      <c r="C165" s="71" t="s">
        <v>94</v>
      </c>
      <c r="D165" s="71" t="s">
        <v>124</v>
      </c>
      <c r="E165" s="71" t="s">
        <v>129</v>
      </c>
      <c r="F165" s="71" t="s">
        <v>131</v>
      </c>
      <c r="G165" s="32" t="s">
        <v>43</v>
      </c>
      <c r="H165" s="4" t="s">
        <v>44</v>
      </c>
      <c r="I165" s="77">
        <v>15</v>
      </c>
      <c r="M165" s="2"/>
      <c r="T165" s="2"/>
      <c r="U165" s="69">
        <v>14.549999999999999</v>
      </c>
      <c r="V165" s="36"/>
      <c r="W165" s="36"/>
      <c r="X165" s="25"/>
      <c r="Y165" s="25"/>
      <c r="Z165" s="72">
        <v>0.44999999999999996</v>
      </c>
      <c r="AA165" s="25"/>
      <c r="AB165" s="24"/>
      <c r="AC165" s="24"/>
    </row>
    <row r="166" spans="1:29" ht="12" x14ac:dyDescent="0.2">
      <c r="A166" s="165">
        <v>130503</v>
      </c>
      <c r="B166" s="71" t="s">
        <v>8</v>
      </c>
      <c r="C166" s="71" t="s">
        <v>94</v>
      </c>
      <c r="D166" s="71" t="s">
        <v>124</v>
      </c>
      <c r="E166" s="71" t="s">
        <v>129</v>
      </c>
      <c r="F166" s="71" t="s">
        <v>133</v>
      </c>
      <c r="G166" s="32" t="s">
        <v>43</v>
      </c>
      <c r="H166" s="4" t="s">
        <v>44</v>
      </c>
      <c r="I166" s="77">
        <v>15</v>
      </c>
      <c r="M166" s="2"/>
      <c r="S166" s="24"/>
      <c r="T166" s="2"/>
      <c r="U166" s="69">
        <v>14.549999999999999</v>
      </c>
      <c r="V166" s="36"/>
      <c r="W166" s="36"/>
      <c r="X166" s="25"/>
      <c r="Y166" s="25"/>
      <c r="Z166" s="72">
        <v>0.44999999999999996</v>
      </c>
      <c r="AA166" s="25"/>
      <c r="AB166" s="24"/>
      <c r="AC166" s="24"/>
    </row>
    <row r="167" spans="1:29" ht="12" x14ac:dyDescent="0.2">
      <c r="A167" s="165">
        <v>130508</v>
      </c>
      <c r="B167" s="71" t="s">
        <v>8</v>
      </c>
      <c r="C167" s="71" t="s">
        <v>94</v>
      </c>
      <c r="D167" s="71" t="s">
        <v>124</v>
      </c>
      <c r="E167" s="71" t="s">
        <v>129</v>
      </c>
      <c r="F167" s="71" t="s">
        <v>134</v>
      </c>
      <c r="G167" s="32" t="s">
        <v>43</v>
      </c>
      <c r="H167" s="4" t="s">
        <v>44</v>
      </c>
      <c r="I167" s="77">
        <v>15</v>
      </c>
      <c r="M167" s="2"/>
      <c r="S167" s="24"/>
      <c r="T167" s="2"/>
      <c r="U167" s="69">
        <v>14.549999999999999</v>
      </c>
      <c r="V167" s="36"/>
      <c r="W167" s="36"/>
      <c r="X167" s="25"/>
      <c r="Y167" s="25"/>
      <c r="Z167" s="72">
        <v>0.44999999999999996</v>
      </c>
      <c r="AA167" s="25"/>
      <c r="AB167" s="24"/>
      <c r="AC167" s="24"/>
    </row>
    <row r="168" spans="1:29" ht="12" x14ac:dyDescent="0.2">
      <c r="A168" s="165">
        <v>130899</v>
      </c>
      <c r="B168" s="71" t="s">
        <v>8</v>
      </c>
      <c r="C168" s="71" t="s">
        <v>94</v>
      </c>
      <c r="D168" s="71" t="s">
        <v>124</v>
      </c>
      <c r="E168" s="71" t="s">
        <v>129</v>
      </c>
      <c r="F168" s="71" t="s">
        <v>136</v>
      </c>
      <c r="G168" s="32" t="s">
        <v>43</v>
      </c>
      <c r="H168" s="4" t="s">
        <v>44</v>
      </c>
      <c r="I168" s="77">
        <v>15</v>
      </c>
      <c r="M168" s="2"/>
      <c r="S168" s="24"/>
      <c r="T168" s="2"/>
      <c r="U168" s="69">
        <v>14.549999999999999</v>
      </c>
      <c r="V168" s="36"/>
      <c r="W168" s="36"/>
      <c r="X168" s="25"/>
      <c r="Y168" s="25"/>
      <c r="Z168" s="72">
        <v>0.44999999999999996</v>
      </c>
      <c r="AA168" s="25"/>
      <c r="AB168" s="24"/>
      <c r="AC168" s="24"/>
    </row>
    <row r="169" spans="1:29" ht="12" x14ac:dyDescent="0.2">
      <c r="A169" s="165">
        <v>160708</v>
      </c>
      <c r="B169" s="71" t="s">
        <v>8</v>
      </c>
      <c r="C169" s="71" t="s">
        <v>94</v>
      </c>
      <c r="D169" s="71" t="s">
        <v>124</v>
      </c>
      <c r="E169" s="71" t="s">
        <v>129</v>
      </c>
      <c r="F169" s="71" t="s">
        <v>139</v>
      </c>
      <c r="G169" s="32" t="s">
        <v>43</v>
      </c>
      <c r="H169" s="4" t="s">
        <v>44</v>
      </c>
      <c r="I169" s="77">
        <v>100</v>
      </c>
      <c r="M169" s="2"/>
      <c r="T169" s="2"/>
      <c r="U169" s="69">
        <v>97</v>
      </c>
      <c r="V169" s="36"/>
      <c r="W169" s="36"/>
      <c r="X169" s="25"/>
      <c r="Y169" s="25"/>
      <c r="Z169" s="72">
        <v>3</v>
      </c>
      <c r="AA169" s="25"/>
      <c r="AB169" s="24"/>
      <c r="AC169" s="24"/>
    </row>
    <row r="170" spans="1:29" ht="12" x14ac:dyDescent="0.2">
      <c r="A170" s="165">
        <v>190810</v>
      </c>
      <c r="B170" s="71" t="s">
        <v>8</v>
      </c>
      <c r="C170" s="71" t="s">
        <v>94</v>
      </c>
      <c r="D170" s="71" t="s">
        <v>124</v>
      </c>
      <c r="E170" s="71" t="s">
        <v>129</v>
      </c>
      <c r="F170" s="71" t="s">
        <v>137</v>
      </c>
      <c r="G170" s="32" t="s">
        <v>43</v>
      </c>
      <c r="H170" s="4" t="s">
        <v>44</v>
      </c>
      <c r="I170" s="77">
        <v>15</v>
      </c>
      <c r="M170" s="2"/>
      <c r="S170" s="24"/>
      <c r="T170" s="2"/>
      <c r="U170" s="69">
        <v>14.549999999999999</v>
      </c>
      <c r="V170" s="36"/>
      <c r="W170" s="36"/>
      <c r="X170" s="25"/>
      <c r="Y170" s="25"/>
      <c r="Z170" s="72">
        <v>0.44999999999999996</v>
      </c>
      <c r="AA170" s="25"/>
      <c r="AB170" s="24"/>
      <c r="AC170" s="24"/>
    </row>
    <row r="171" spans="1:29" ht="12" x14ac:dyDescent="0.2">
      <c r="A171" s="71">
        <v>80113</v>
      </c>
      <c r="B171" s="71" t="s">
        <v>8</v>
      </c>
      <c r="C171" s="71" t="s">
        <v>94</v>
      </c>
      <c r="D171" s="71" t="s">
        <v>99</v>
      </c>
      <c r="E171" s="71" t="s">
        <v>108</v>
      </c>
      <c r="F171" s="71" t="s">
        <v>109</v>
      </c>
      <c r="G171" s="32" t="s">
        <v>102</v>
      </c>
      <c r="H171" s="4" t="s">
        <v>82</v>
      </c>
      <c r="I171" s="26">
        <v>30</v>
      </c>
      <c r="J171" s="25" t="s">
        <v>44</v>
      </c>
      <c r="K171" s="77">
        <v>260</v>
      </c>
      <c r="M171" s="2"/>
      <c r="T171" s="2"/>
      <c r="U171" s="69">
        <v>252.2</v>
      </c>
      <c r="V171" s="36">
        <v>2.91</v>
      </c>
      <c r="W171" s="94">
        <v>26.19</v>
      </c>
      <c r="X171" s="25"/>
      <c r="Y171" s="25"/>
      <c r="Z171" s="72">
        <v>8.6999999999999993</v>
      </c>
      <c r="AA171" s="25"/>
      <c r="AB171" s="24"/>
      <c r="AC171" s="24"/>
    </row>
    <row r="172" spans="1:29" ht="12" x14ac:dyDescent="0.2">
      <c r="A172" s="165">
        <v>80409</v>
      </c>
      <c r="B172" s="71" t="s">
        <v>8</v>
      </c>
      <c r="C172" s="71" t="s">
        <v>94</v>
      </c>
      <c r="D172" s="71" t="s">
        <v>99</v>
      </c>
      <c r="E172" s="71" t="s">
        <v>108</v>
      </c>
      <c r="F172" s="71" t="s">
        <v>112</v>
      </c>
      <c r="G172" s="32" t="s">
        <v>102</v>
      </c>
      <c r="H172" s="4" t="s">
        <v>44</v>
      </c>
      <c r="I172" s="77">
        <v>700</v>
      </c>
      <c r="M172" s="2"/>
      <c r="T172" s="2"/>
      <c r="U172" s="69">
        <v>679</v>
      </c>
      <c r="V172" s="36"/>
      <c r="W172" s="36"/>
      <c r="X172" s="25"/>
      <c r="Y172" s="25"/>
      <c r="Z172" s="72">
        <v>21</v>
      </c>
      <c r="AA172" s="25"/>
      <c r="AB172" s="24"/>
      <c r="AC172" s="24"/>
    </row>
    <row r="173" spans="1:29" ht="12" x14ac:dyDescent="0.2">
      <c r="A173" s="165">
        <v>80411</v>
      </c>
      <c r="B173" s="71" t="s">
        <v>8</v>
      </c>
      <c r="C173" s="71" t="s">
        <v>94</v>
      </c>
      <c r="D173" s="71" t="s">
        <v>99</v>
      </c>
      <c r="E173" s="71" t="s">
        <v>108</v>
      </c>
      <c r="F173" s="71" t="s">
        <v>111</v>
      </c>
      <c r="G173" s="32" t="s">
        <v>102</v>
      </c>
      <c r="H173" s="4" t="s">
        <v>44</v>
      </c>
      <c r="I173" s="77">
        <v>15</v>
      </c>
      <c r="M173" s="2"/>
      <c r="T173" s="2"/>
      <c r="U173" s="69">
        <v>14.549999999999999</v>
      </c>
      <c r="V173" s="36"/>
      <c r="W173" s="36"/>
      <c r="X173" s="25"/>
      <c r="Y173" s="25"/>
      <c r="Z173" s="72">
        <v>0.44999999999999996</v>
      </c>
      <c r="AA173" s="25"/>
      <c r="AB173" s="24"/>
      <c r="AC173" s="24"/>
    </row>
    <row r="174" spans="1:29" ht="12" x14ac:dyDescent="0.2">
      <c r="A174" s="165">
        <v>140603</v>
      </c>
      <c r="B174" s="71" t="s">
        <v>8</v>
      </c>
      <c r="C174" s="71" t="s">
        <v>94</v>
      </c>
      <c r="D174" s="71" t="s">
        <v>99</v>
      </c>
      <c r="E174" s="71" t="s">
        <v>108</v>
      </c>
      <c r="F174" s="71" t="s">
        <v>110</v>
      </c>
      <c r="G174" s="32" t="s">
        <v>102</v>
      </c>
      <c r="H174" s="4" t="s">
        <v>44</v>
      </c>
      <c r="I174" s="77">
        <v>500</v>
      </c>
      <c r="M174" s="2"/>
      <c r="T174" s="2"/>
      <c r="U174" s="69">
        <v>485</v>
      </c>
      <c r="V174" s="36"/>
      <c r="W174" s="36"/>
      <c r="X174" s="25"/>
      <c r="Y174" s="25"/>
      <c r="Z174" s="72">
        <v>15</v>
      </c>
      <c r="AA174" s="25"/>
      <c r="AB174" s="24"/>
      <c r="AC174" s="24"/>
    </row>
    <row r="175" spans="1:29" ht="12" x14ac:dyDescent="0.2">
      <c r="A175" s="165">
        <v>200113</v>
      </c>
      <c r="B175" s="71" t="s">
        <v>8</v>
      </c>
      <c r="C175" s="71" t="s">
        <v>94</v>
      </c>
      <c r="D175" s="71" t="s">
        <v>99</v>
      </c>
      <c r="E175" s="71" t="s">
        <v>108</v>
      </c>
      <c r="F175" s="71" t="s">
        <v>113</v>
      </c>
      <c r="G175" s="32" t="s">
        <v>102</v>
      </c>
      <c r="H175" s="4" t="s">
        <v>44</v>
      </c>
      <c r="I175" s="77">
        <v>15</v>
      </c>
      <c r="M175" s="2"/>
      <c r="T175" s="2"/>
      <c r="U175" s="69">
        <v>14.549999999999999</v>
      </c>
      <c r="V175" s="36"/>
      <c r="W175" s="36"/>
      <c r="X175" s="25"/>
      <c r="Y175" s="25"/>
      <c r="Z175" s="72">
        <v>0.44999999999999996</v>
      </c>
      <c r="AA175" s="25"/>
      <c r="AB175" s="24"/>
      <c r="AC175" s="24"/>
    </row>
    <row r="176" spans="1:29" ht="12" x14ac:dyDescent="0.2">
      <c r="A176" s="165">
        <v>160504</v>
      </c>
      <c r="B176" s="71" t="s">
        <v>8</v>
      </c>
      <c r="C176" s="71" t="s">
        <v>94</v>
      </c>
      <c r="D176" s="71" t="s">
        <v>99</v>
      </c>
      <c r="E176" s="71" t="s">
        <v>114</v>
      </c>
      <c r="F176" s="71" t="s">
        <v>115</v>
      </c>
      <c r="G176" s="32" t="s">
        <v>102</v>
      </c>
      <c r="H176" s="4" t="s">
        <v>44</v>
      </c>
      <c r="I176" s="77">
        <v>150</v>
      </c>
      <c r="M176" s="2"/>
      <c r="T176" s="2"/>
      <c r="U176" s="69">
        <v>145.5</v>
      </c>
      <c r="V176" s="36"/>
      <c r="W176" s="36"/>
      <c r="X176" s="25"/>
      <c r="Y176" s="25"/>
      <c r="Z176" s="72">
        <v>4.5</v>
      </c>
      <c r="AA176" s="25"/>
      <c r="AB176" s="24"/>
      <c r="AC176" s="24"/>
    </row>
    <row r="177" spans="1:29" ht="12" x14ac:dyDescent="0.2">
      <c r="A177" s="71">
        <v>80413</v>
      </c>
      <c r="B177" s="71" t="s">
        <v>8</v>
      </c>
      <c r="C177" s="71" t="s">
        <v>94</v>
      </c>
      <c r="D177" s="71" t="s">
        <v>99</v>
      </c>
      <c r="E177" s="71" t="s">
        <v>120</v>
      </c>
      <c r="F177" s="71" t="s">
        <v>122</v>
      </c>
      <c r="G177" s="32" t="s">
        <v>102</v>
      </c>
      <c r="H177" s="4" t="s">
        <v>31</v>
      </c>
      <c r="I177" s="76">
        <v>10</v>
      </c>
      <c r="J177" s="25" t="s">
        <v>82</v>
      </c>
      <c r="K177" s="26">
        <v>1</v>
      </c>
      <c r="M177" s="2"/>
      <c r="N177" s="25" t="s">
        <v>410</v>
      </c>
      <c r="O177" s="25" t="s">
        <v>31</v>
      </c>
      <c r="P177" s="78">
        <v>20</v>
      </c>
      <c r="Q177" s="25" t="s">
        <v>82</v>
      </c>
      <c r="R177" s="26">
        <v>10</v>
      </c>
      <c r="S177" s="25" t="s">
        <v>84</v>
      </c>
      <c r="T177" s="9">
        <v>5</v>
      </c>
      <c r="U177" s="68">
        <v>4.8499999999999996</v>
      </c>
      <c r="V177" s="42">
        <v>3.3949999999999996</v>
      </c>
      <c r="W177" s="94">
        <v>36.375000000000007</v>
      </c>
      <c r="X177" s="25"/>
      <c r="Y177" s="25"/>
      <c r="Z177" s="72">
        <v>1.38</v>
      </c>
      <c r="AA177" s="25"/>
      <c r="AB177" s="24"/>
      <c r="AC177" s="24"/>
    </row>
    <row r="178" spans="1:29" ht="12" x14ac:dyDescent="0.2">
      <c r="A178" s="71">
        <v>80115</v>
      </c>
      <c r="B178" s="71" t="s">
        <v>8</v>
      </c>
      <c r="C178" s="71" t="s">
        <v>94</v>
      </c>
      <c r="D178" s="71" t="s">
        <v>99</v>
      </c>
      <c r="E178" s="71" t="s">
        <v>120</v>
      </c>
      <c r="F178" s="71" t="s">
        <v>121</v>
      </c>
      <c r="G178" s="32" t="s">
        <v>102</v>
      </c>
      <c r="H178" s="4" t="s">
        <v>82</v>
      </c>
      <c r="I178" s="26">
        <v>1</v>
      </c>
      <c r="J178" s="25" t="s">
        <v>44</v>
      </c>
      <c r="K178" s="74">
        <v>15</v>
      </c>
      <c r="M178" s="2"/>
      <c r="T178" s="2"/>
      <c r="U178" s="69">
        <v>14.549999999999999</v>
      </c>
      <c r="V178" s="36">
        <v>9.7000000000000003E-2</v>
      </c>
      <c r="W178" s="94">
        <v>0.873</v>
      </c>
      <c r="X178" s="25"/>
      <c r="Y178" s="25"/>
      <c r="Z178" s="72">
        <v>0.48</v>
      </c>
      <c r="AA178" s="25"/>
      <c r="AB178" s="24"/>
      <c r="AC178" s="24"/>
    </row>
    <row r="179" spans="1:29" ht="12" x14ac:dyDescent="0.2">
      <c r="A179" s="165">
        <v>140605</v>
      </c>
      <c r="B179" s="71" t="s">
        <v>8</v>
      </c>
      <c r="C179" s="71" t="s">
        <v>94</v>
      </c>
      <c r="D179" s="71" t="s">
        <v>99</v>
      </c>
      <c r="E179" s="71" t="s">
        <v>120</v>
      </c>
      <c r="F179" s="71" t="s">
        <v>123</v>
      </c>
      <c r="G179" s="32" t="s">
        <v>102</v>
      </c>
      <c r="H179" s="4" t="s">
        <v>44</v>
      </c>
      <c r="I179" s="77">
        <v>15</v>
      </c>
      <c r="M179" s="2"/>
      <c r="T179" s="2"/>
      <c r="U179" s="69">
        <v>14.549999999999999</v>
      </c>
      <c r="V179" s="36"/>
      <c r="W179" s="36"/>
      <c r="X179" s="25"/>
      <c r="Y179" s="25"/>
      <c r="Z179" s="72">
        <v>0.44999999999999996</v>
      </c>
      <c r="AA179" s="25"/>
      <c r="AB179" s="24"/>
      <c r="AC179" s="24"/>
    </row>
    <row r="180" spans="1:29" ht="12" x14ac:dyDescent="0.2">
      <c r="A180" s="165">
        <v>70214</v>
      </c>
      <c r="B180" s="71" t="s">
        <v>8</v>
      </c>
      <c r="C180" s="71" t="s">
        <v>94</v>
      </c>
      <c r="D180" s="71" t="s">
        <v>99</v>
      </c>
      <c r="E180" s="71" t="s">
        <v>116</v>
      </c>
      <c r="F180" s="71" t="s">
        <v>118</v>
      </c>
      <c r="G180" s="32" t="s">
        <v>102</v>
      </c>
      <c r="H180" s="4" t="s">
        <v>44</v>
      </c>
      <c r="I180" s="77">
        <v>15</v>
      </c>
      <c r="M180" s="2"/>
      <c r="T180" s="2"/>
      <c r="U180" s="69">
        <v>14.549999999999999</v>
      </c>
      <c r="V180" s="36"/>
      <c r="W180" s="36"/>
      <c r="X180" s="25"/>
      <c r="Y180" s="25"/>
      <c r="Z180" s="72">
        <v>0.44999999999999996</v>
      </c>
      <c r="AA180" s="25"/>
      <c r="AB180" s="24"/>
      <c r="AC180" s="24"/>
    </row>
    <row r="181" spans="1:29" ht="12" x14ac:dyDescent="0.2">
      <c r="A181" s="165">
        <v>70413</v>
      </c>
      <c r="B181" s="71" t="s">
        <v>8</v>
      </c>
      <c r="C181" s="71" t="s">
        <v>94</v>
      </c>
      <c r="D181" s="71" t="s">
        <v>99</v>
      </c>
      <c r="E181" s="71" t="s">
        <v>116</v>
      </c>
      <c r="F181" s="71" t="s">
        <v>119</v>
      </c>
      <c r="G181" s="32" t="s">
        <v>102</v>
      </c>
      <c r="H181" s="4" t="s">
        <v>44</v>
      </c>
      <c r="I181" s="77">
        <v>15</v>
      </c>
      <c r="M181" s="2"/>
      <c r="T181" s="2"/>
      <c r="U181" s="69">
        <v>14.549999999999999</v>
      </c>
      <c r="V181" s="36"/>
      <c r="W181" s="36"/>
      <c r="X181" s="25"/>
      <c r="Y181" s="25"/>
      <c r="Z181" s="72">
        <v>0.44999999999999996</v>
      </c>
      <c r="AA181" s="25"/>
      <c r="AB181" s="24"/>
      <c r="AC181" s="24"/>
    </row>
    <row r="182" spans="1:29" ht="12" x14ac:dyDescent="0.2">
      <c r="A182" s="165">
        <v>70513</v>
      </c>
      <c r="B182" s="71" t="s">
        <v>8</v>
      </c>
      <c r="C182" s="71" t="s">
        <v>94</v>
      </c>
      <c r="D182" s="71" t="s">
        <v>99</v>
      </c>
      <c r="E182" s="71" t="s">
        <v>116</v>
      </c>
      <c r="F182" s="71" t="s">
        <v>119</v>
      </c>
      <c r="G182" s="32" t="s">
        <v>102</v>
      </c>
      <c r="H182" s="4" t="s">
        <v>44</v>
      </c>
      <c r="I182" s="77">
        <v>15</v>
      </c>
      <c r="M182" s="2"/>
      <c r="T182" s="2"/>
      <c r="U182" s="69">
        <v>14.549999999999999</v>
      </c>
      <c r="V182" s="36"/>
      <c r="W182" s="36"/>
      <c r="X182" s="25"/>
      <c r="Y182" s="25"/>
      <c r="Z182" s="72">
        <v>0.44999999999999996</v>
      </c>
      <c r="AA182" s="25"/>
      <c r="AB182" s="24"/>
      <c r="AC182" s="24"/>
    </row>
    <row r="183" spans="1:29" ht="12" x14ac:dyDescent="0.2">
      <c r="A183" s="165">
        <v>190110</v>
      </c>
      <c r="B183" s="71" t="s">
        <v>8</v>
      </c>
      <c r="C183" s="71" t="s">
        <v>94</v>
      </c>
      <c r="D183" s="71" t="s">
        <v>99</v>
      </c>
      <c r="E183" s="71" t="s">
        <v>116</v>
      </c>
      <c r="F183" s="71" t="s">
        <v>117</v>
      </c>
      <c r="G183" s="32" t="s">
        <v>43</v>
      </c>
      <c r="H183" s="4" t="s">
        <v>44</v>
      </c>
      <c r="I183" s="77">
        <v>15</v>
      </c>
      <c r="M183" s="2"/>
      <c r="T183" s="2"/>
      <c r="U183" s="69">
        <v>14.549999999999999</v>
      </c>
      <c r="V183" s="36"/>
      <c r="W183" s="36"/>
      <c r="X183" s="25"/>
      <c r="Y183" s="25"/>
      <c r="Z183" s="72">
        <v>0.44999999999999996</v>
      </c>
      <c r="AA183" s="25"/>
      <c r="AB183" s="24"/>
      <c r="AC183" s="24"/>
    </row>
    <row r="184" spans="1:29" ht="12" x14ac:dyDescent="0.2">
      <c r="A184" s="71">
        <v>50103</v>
      </c>
      <c r="B184" s="71" t="s">
        <v>8</v>
      </c>
      <c r="C184" s="71" t="s">
        <v>94</v>
      </c>
      <c r="D184" s="71" t="s">
        <v>124</v>
      </c>
      <c r="E184" s="71" t="s">
        <v>176</v>
      </c>
      <c r="F184" s="71" t="s">
        <v>179</v>
      </c>
      <c r="G184" s="32" t="s">
        <v>43</v>
      </c>
      <c r="H184" s="4" t="s">
        <v>82</v>
      </c>
      <c r="I184" s="26">
        <v>1</v>
      </c>
      <c r="J184" s="25" t="s">
        <v>44</v>
      </c>
      <c r="K184" s="74">
        <v>15</v>
      </c>
      <c r="M184" s="2"/>
      <c r="T184" s="2"/>
      <c r="U184" s="69">
        <v>14.549999999999999</v>
      </c>
      <c r="V184" s="36">
        <v>9.7000000000000003E-2</v>
      </c>
      <c r="W184" s="94">
        <v>0.873</v>
      </c>
      <c r="X184" s="25"/>
      <c r="Y184" s="25"/>
      <c r="Z184" s="72">
        <v>0.48</v>
      </c>
      <c r="AA184" s="25"/>
      <c r="AB184" s="24"/>
      <c r="AC184" s="24"/>
    </row>
    <row r="185" spans="1:29" ht="12" x14ac:dyDescent="0.2">
      <c r="A185" s="71">
        <v>50106</v>
      </c>
      <c r="B185" s="71" t="s">
        <v>8</v>
      </c>
      <c r="C185" s="71" t="s">
        <v>94</v>
      </c>
      <c r="D185" s="71" t="s">
        <v>124</v>
      </c>
      <c r="E185" s="71" t="s">
        <v>176</v>
      </c>
      <c r="F185" s="71" t="s">
        <v>180</v>
      </c>
      <c r="G185" s="32" t="s">
        <v>43</v>
      </c>
      <c r="H185" s="4" t="s">
        <v>82</v>
      </c>
      <c r="I185" s="26">
        <v>1</v>
      </c>
      <c r="J185" s="25" t="s">
        <v>44</v>
      </c>
      <c r="K185" s="74">
        <v>15</v>
      </c>
      <c r="M185" s="12"/>
      <c r="T185" s="2"/>
      <c r="U185" s="69">
        <v>14.549999999999999</v>
      </c>
      <c r="V185" s="36">
        <v>9.7000000000000003E-2</v>
      </c>
      <c r="W185" s="94">
        <v>0.873</v>
      </c>
      <c r="X185" s="25"/>
      <c r="Y185" s="25"/>
      <c r="Z185" s="72">
        <v>0.48</v>
      </c>
      <c r="AA185" s="25"/>
      <c r="AB185" s="24"/>
      <c r="AC185" s="24"/>
    </row>
    <row r="186" spans="1:29" ht="12" x14ac:dyDescent="0.2">
      <c r="A186" s="71">
        <v>80312</v>
      </c>
      <c r="B186" s="71" t="s">
        <v>8</v>
      </c>
      <c r="C186" s="71" t="s">
        <v>94</v>
      </c>
      <c r="D186" s="71" t="s">
        <v>124</v>
      </c>
      <c r="E186" s="71" t="s">
        <v>176</v>
      </c>
      <c r="F186" s="71" t="s">
        <v>177</v>
      </c>
      <c r="G186" s="32" t="s">
        <v>102</v>
      </c>
      <c r="H186" s="4" t="s">
        <v>82</v>
      </c>
      <c r="I186" s="26">
        <v>1</v>
      </c>
      <c r="J186" s="25" t="s">
        <v>31</v>
      </c>
      <c r="K186" s="76">
        <v>50</v>
      </c>
      <c r="M186" s="2"/>
      <c r="N186" s="25" t="s">
        <v>410</v>
      </c>
      <c r="O186" s="25" t="s">
        <v>31</v>
      </c>
      <c r="P186" s="78">
        <v>100</v>
      </c>
      <c r="Q186" s="25" t="s">
        <v>82</v>
      </c>
      <c r="R186" s="26">
        <v>20</v>
      </c>
      <c r="S186" s="25" t="s">
        <v>84</v>
      </c>
      <c r="T186" s="9">
        <v>10</v>
      </c>
      <c r="U186" s="68">
        <v>9.6999999999999993</v>
      </c>
      <c r="V186" s="42">
        <v>13.677</v>
      </c>
      <c r="W186" s="94">
        <v>152.19300000000001</v>
      </c>
      <c r="X186" s="25"/>
      <c r="Y186" s="25"/>
      <c r="Z186" s="72">
        <v>5.43</v>
      </c>
      <c r="AA186" s="25"/>
      <c r="AB186" s="24"/>
      <c r="AC186" s="24"/>
    </row>
    <row r="187" spans="1:29" ht="12" x14ac:dyDescent="0.2">
      <c r="A187" s="71">
        <v>80314</v>
      </c>
      <c r="B187" s="71" t="s">
        <v>8</v>
      </c>
      <c r="C187" s="71" t="s">
        <v>94</v>
      </c>
      <c r="D187" s="71" t="s">
        <v>124</v>
      </c>
      <c r="E187" s="71" t="s">
        <v>176</v>
      </c>
      <c r="F187" s="71" t="s">
        <v>178</v>
      </c>
      <c r="G187" s="32" t="s">
        <v>102</v>
      </c>
      <c r="H187" s="4" t="s">
        <v>82</v>
      </c>
      <c r="I187" s="26">
        <v>1</v>
      </c>
      <c r="J187" s="25" t="s">
        <v>44</v>
      </c>
      <c r="K187" s="74">
        <v>15</v>
      </c>
      <c r="M187" s="12"/>
      <c r="T187" s="2"/>
      <c r="U187" s="69">
        <v>14.549999999999999</v>
      </c>
      <c r="V187" s="36">
        <v>9.7000000000000003E-2</v>
      </c>
      <c r="W187" s="94">
        <v>0.873</v>
      </c>
      <c r="X187" s="25"/>
      <c r="Y187" s="25"/>
      <c r="Z187" s="72">
        <v>0.48</v>
      </c>
      <c r="AA187" s="25"/>
      <c r="AB187" s="24"/>
      <c r="AC187" s="24"/>
    </row>
    <row r="188" spans="1:29" ht="12" x14ac:dyDescent="0.2">
      <c r="A188" s="71">
        <v>200127</v>
      </c>
      <c r="B188" s="71" t="s">
        <v>8</v>
      </c>
      <c r="C188" s="71" t="s">
        <v>94</v>
      </c>
      <c r="D188" s="71" t="s">
        <v>124</v>
      </c>
      <c r="E188" s="71" t="s">
        <v>176</v>
      </c>
      <c r="F188" s="71" t="s">
        <v>181</v>
      </c>
      <c r="G188" s="32" t="s">
        <v>102</v>
      </c>
      <c r="H188" s="4" t="s">
        <v>82</v>
      </c>
      <c r="I188" s="26">
        <v>1</v>
      </c>
      <c r="J188" s="25" t="s">
        <v>44</v>
      </c>
      <c r="K188" s="74">
        <v>15</v>
      </c>
      <c r="M188" s="12"/>
      <c r="T188" s="2"/>
      <c r="U188" s="69">
        <v>14.549999999999999</v>
      </c>
      <c r="V188" s="36">
        <v>9.7000000000000003E-2</v>
      </c>
      <c r="W188" s="94">
        <v>0.873</v>
      </c>
      <c r="X188" s="25"/>
      <c r="Y188" s="25"/>
      <c r="Z188" s="72">
        <v>0.48</v>
      </c>
      <c r="AA188" s="25"/>
      <c r="AB188" s="24"/>
      <c r="AC188" s="24"/>
    </row>
    <row r="189" spans="1:29" ht="12" x14ac:dyDescent="0.2">
      <c r="A189" s="71">
        <v>70110</v>
      </c>
      <c r="B189" s="71" t="s">
        <v>8</v>
      </c>
      <c r="C189" s="71" t="s">
        <v>95</v>
      </c>
      <c r="D189" s="71" t="s">
        <v>183</v>
      </c>
      <c r="E189" s="71" t="s">
        <v>282</v>
      </c>
      <c r="F189" s="71" t="s">
        <v>284</v>
      </c>
      <c r="G189" s="32" t="s">
        <v>278</v>
      </c>
      <c r="H189" s="4" t="s">
        <v>228</v>
      </c>
      <c r="I189" s="80">
        <v>10</v>
      </c>
      <c r="J189" s="25" t="s">
        <v>83</v>
      </c>
      <c r="K189" s="81">
        <v>5</v>
      </c>
      <c r="M189" s="2"/>
      <c r="T189" s="2"/>
      <c r="U189" s="69"/>
      <c r="V189" s="36">
        <v>0.97</v>
      </c>
      <c r="W189" s="36"/>
      <c r="X189" s="78">
        <v>4.8499999999999996</v>
      </c>
      <c r="Y189" s="82">
        <v>8.73</v>
      </c>
      <c r="Z189" s="72">
        <v>0.44999999999999996</v>
      </c>
      <c r="AA189" s="25"/>
      <c r="AB189" s="24"/>
      <c r="AC189" s="24"/>
    </row>
    <row r="190" spans="1:29" ht="12" x14ac:dyDescent="0.2">
      <c r="A190" s="71">
        <v>70210</v>
      </c>
      <c r="B190" s="71" t="s">
        <v>8</v>
      </c>
      <c r="C190" s="71" t="s">
        <v>95</v>
      </c>
      <c r="D190" s="71" t="s">
        <v>183</v>
      </c>
      <c r="E190" s="71" t="s">
        <v>282</v>
      </c>
      <c r="F190" s="71" t="s">
        <v>284</v>
      </c>
      <c r="G190" s="32" t="s">
        <v>278</v>
      </c>
      <c r="H190" s="4" t="s">
        <v>228</v>
      </c>
      <c r="I190" s="80">
        <v>10</v>
      </c>
      <c r="J190" s="25" t="s">
        <v>83</v>
      </c>
      <c r="K190" s="81">
        <v>5</v>
      </c>
      <c r="M190" s="2"/>
      <c r="T190" s="2"/>
      <c r="U190" s="69"/>
      <c r="V190" s="36">
        <v>0.97</v>
      </c>
      <c r="W190" s="36"/>
      <c r="X190" s="78">
        <v>4.8499999999999996</v>
      </c>
      <c r="Y190" s="82">
        <v>8.73</v>
      </c>
      <c r="Z190" s="72">
        <v>0.44999999999999996</v>
      </c>
      <c r="AA190" s="25"/>
      <c r="AB190" s="24"/>
      <c r="AC190" s="24"/>
    </row>
    <row r="191" spans="1:29" ht="12" x14ac:dyDescent="0.2">
      <c r="A191" s="71">
        <v>70310</v>
      </c>
      <c r="B191" s="71" t="s">
        <v>8</v>
      </c>
      <c r="C191" s="71" t="s">
        <v>95</v>
      </c>
      <c r="D191" s="71" t="s">
        <v>183</v>
      </c>
      <c r="E191" s="71" t="s">
        <v>282</v>
      </c>
      <c r="F191" s="71" t="s">
        <v>284</v>
      </c>
      <c r="G191" s="32" t="s">
        <v>278</v>
      </c>
      <c r="H191" s="4" t="s">
        <v>228</v>
      </c>
      <c r="I191" s="80">
        <v>10</v>
      </c>
      <c r="J191" s="25" t="s">
        <v>83</v>
      </c>
      <c r="K191" s="81">
        <v>5</v>
      </c>
      <c r="M191" s="2"/>
      <c r="T191" s="2"/>
      <c r="U191" s="69"/>
      <c r="V191" s="36">
        <v>0.97</v>
      </c>
      <c r="W191" s="36"/>
      <c r="X191" s="78">
        <v>4.8499999999999996</v>
      </c>
      <c r="Y191" s="82">
        <v>8.73</v>
      </c>
      <c r="Z191" s="72">
        <v>0.44999999999999996</v>
      </c>
      <c r="AA191" s="25"/>
      <c r="AB191" s="24"/>
      <c r="AC191" s="24"/>
    </row>
    <row r="192" spans="1:29" ht="12" x14ac:dyDescent="0.2">
      <c r="A192" s="71">
        <v>70410</v>
      </c>
      <c r="B192" s="71" t="s">
        <v>8</v>
      </c>
      <c r="C192" s="71" t="s">
        <v>95</v>
      </c>
      <c r="D192" s="71" t="s">
        <v>183</v>
      </c>
      <c r="E192" s="71" t="s">
        <v>282</v>
      </c>
      <c r="F192" s="71" t="s">
        <v>284</v>
      </c>
      <c r="G192" s="32" t="s">
        <v>278</v>
      </c>
      <c r="H192" s="4" t="s">
        <v>228</v>
      </c>
      <c r="I192" s="80">
        <v>10</v>
      </c>
      <c r="J192" s="25" t="s">
        <v>83</v>
      </c>
      <c r="K192" s="81">
        <v>5</v>
      </c>
      <c r="M192" s="2"/>
      <c r="T192" s="2"/>
      <c r="U192" s="69"/>
      <c r="V192" s="36">
        <v>0.97</v>
      </c>
      <c r="W192" s="36"/>
      <c r="X192" s="78">
        <v>4.8499999999999996</v>
      </c>
      <c r="Y192" s="82">
        <v>8.73</v>
      </c>
      <c r="Z192" s="72">
        <v>0.44999999999999996</v>
      </c>
      <c r="AA192" s="25"/>
      <c r="AB192" s="24"/>
      <c r="AC192" s="24"/>
    </row>
    <row r="193" spans="1:29" ht="12" x14ac:dyDescent="0.2">
      <c r="A193" s="71">
        <v>70510</v>
      </c>
      <c r="B193" s="71" t="s">
        <v>8</v>
      </c>
      <c r="C193" s="71" t="s">
        <v>95</v>
      </c>
      <c r="D193" s="71" t="s">
        <v>183</v>
      </c>
      <c r="E193" s="71" t="s">
        <v>282</v>
      </c>
      <c r="F193" s="71" t="s">
        <v>284</v>
      </c>
      <c r="G193" s="32" t="s">
        <v>278</v>
      </c>
      <c r="H193" s="4" t="s">
        <v>228</v>
      </c>
      <c r="I193" s="80">
        <v>10</v>
      </c>
      <c r="J193" s="25" t="s">
        <v>83</v>
      </c>
      <c r="K193" s="81">
        <v>5</v>
      </c>
      <c r="M193" s="2"/>
      <c r="T193" s="2"/>
      <c r="U193" s="69"/>
      <c r="V193" s="36">
        <v>0.97</v>
      </c>
      <c r="W193" s="36"/>
      <c r="X193" s="78">
        <v>4.8499999999999996</v>
      </c>
      <c r="Y193" s="82">
        <v>8.73</v>
      </c>
      <c r="Z193" s="72">
        <v>0.44999999999999996</v>
      </c>
      <c r="AA193" s="25"/>
      <c r="AB193" s="24"/>
      <c r="AC193" s="24"/>
    </row>
    <row r="194" spans="1:29" ht="12" x14ac:dyDescent="0.2">
      <c r="A194" s="71">
        <v>70610</v>
      </c>
      <c r="B194" s="71" t="s">
        <v>8</v>
      </c>
      <c r="C194" s="71" t="s">
        <v>95</v>
      </c>
      <c r="D194" s="71" t="s">
        <v>183</v>
      </c>
      <c r="E194" s="71" t="s">
        <v>282</v>
      </c>
      <c r="F194" s="71" t="s">
        <v>284</v>
      </c>
      <c r="G194" s="32" t="s">
        <v>278</v>
      </c>
      <c r="H194" s="4" t="s">
        <v>228</v>
      </c>
      <c r="I194" s="80">
        <v>10</v>
      </c>
      <c r="J194" s="25" t="s">
        <v>83</v>
      </c>
      <c r="K194" s="81">
        <v>5</v>
      </c>
      <c r="M194" s="2"/>
      <c r="T194" s="2"/>
      <c r="U194" s="69"/>
      <c r="V194" s="36">
        <v>0.97</v>
      </c>
      <c r="W194" s="36"/>
      <c r="X194" s="78">
        <v>4.8499999999999996</v>
      </c>
      <c r="Y194" s="82">
        <v>8.73</v>
      </c>
      <c r="Z194" s="72">
        <v>0.44999999999999996</v>
      </c>
      <c r="AA194" s="25"/>
      <c r="AB194" s="24"/>
      <c r="AC194" s="24"/>
    </row>
    <row r="195" spans="1:29" ht="12" x14ac:dyDescent="0.2">
      <c r="A195" s="71">
        <v>70710</v>
      </c>
      <c r="B195" s="71" t="s">
        <v>8</v>
      </c>
      <c r="C195" s="71" t="s">
        <v>95</v>
      </c>
      <c r="D195" s="71" t="s">
        <v>183</v>
      </c>
      <c r="E195" s="71" t="s">
        <v>282</v>
      </c>
      <c r="F195" s="71" t="s">
        <v>284</v>
      </c>
      <c r="G195" s="32" t="s">
        <v>278</v>
      </c>
      <c r="H195" s="4" t="s">
        <v>228</v>
      </c>
      <c r="I195" s="80">
        <v>10</v>
      </c>
      <c r="J195" s="25" t="s">
        <v>83</v>
      </c>
      <c r="K195" s="81">
        <v>5</v>
      </c>
      <c r="M195" s="2"/>
      <c r="T195" s="2"/>
      <c r="U195" s="69"/>
      <c r="V195" s="36">
        <v>0.97</v>
      </c>
      <c r="W195" s="36"/>
      <c r="X195" s="78">
        <v>4.8499999999999996</v>
      </c>
      <c r="Y195" s="82">
        <v>8.73</v>
      </c>
      <c r="Z195" s="72">
        <v>0.44999999999999996</v>
      </c>
      <c r="AA195" s="25"/>
      <c r="AB195" s="24"/>
      <c r="AC195" s="24"/>
    </row>
    <row r="196" spans="1:29" ht="12" x14ac:dyDescent="0.2">
      <c r="A196" s="71">
        <v>150202</v>
      </c>
      <c r="B196" s="71" t="s">
        <v>8</v>
      </c>
      <c r="C196" s="71" t="s">
        <v>95</v>
      </c>
      <c r="D196" s="71" t="s">
        <v>183</v>
      </c>
      <c r="E196" s="71" t="s">
        <v>282</v>
      </c>
      <c r="F196" s="71" t="s">
        <v>283</v>
      </c>
      <c r="G196" s="32" t="s">
        <v>278</v>
      </c>
      <c r="H196" s="4" t="s">
        <v>228</v>
      </c>
      <c r="I196" s="84">
        <v>600</v>
      </c>
      <c r="J196" s="25" t="s">
        <v>83</v>
      </c>
      <c r="K196" s="85">
        <v>230</v>
      </c>
      <c r="M196" s="2"/>
      <c r="T196" s="2"/>
      <c r="U196" s="69"/>
      <c r="V196" s="36">
        <v>58.2</v>
      </c>
      <c r="W196" s="36"/>
      <c r="X196" s="78">
        <v>223.1</v>
      </c>
      <c r="Y196" s="82">
        <v>523.80000000000007</v>
      </c>
      <c r="Z196" s="72">
        <v>24.9</v>
      </c>
      <c r="AA196" s="25"/>
      <c r="AB196" s="24"/>
      <c r="AC196" s="24"/>
    </row>
    <row r="197" spans="1:29" ht="12" x14ac:dyDescent="0.2">
      <c r="A197" s="165">
        <v>160601</v>
      </c>
      <c r="B197" s="71" t="s">
        <v>8</v>
      </c>
      <c r="C197" s="71" t="s">
        <v>95</v>
      </c>
      <c r="D197" s="71" t="s">
        <v>268</v>
      </c>
      <c r="E197" s="71" t="s">
        <v>353</v>
      </c>
      <c r="F197" s="71" t="s">
        <v>355</v>
      </c>
      <c r="G197" s="32" t="s">
        <v>43</v>
      </c>
      <c r="H197" s="4" t="s">
        <v>44</v>
      </c>
      <c r="I197" s="77">
        <v>200</v>
      </c>
      <c r="M197" s="2"/>
      <c r="T197" s="2"/>
      <c r="U197" s="69">
        <v>194</v>
      </c>
      <c r="V197" s="36"/>
      <c r="W197" s="36"/>
      <c r="X197" s="25"/>
      <c r="Y197" s="25"/>
      <c r="Z197" s="72">
        <v>6</v>
      </c>
      <c r="AA197" s="25"/>
      <c r="AB197" s="24"/>
      <c r="AC197" s="24"/>
    </row>
    <row r="198" spans="1:29" ht="12" x14ac:dyDescent="0.2">
      <c r="A198" s="165">
        <v>160602</v>
      </c>
      <c r="B198" s="71" t="s">
        <v>8</v>
      </c>
      <c r="C198" s="71" t="s">
        <v>95</v>
      </c>
      <c r="D198" s="71" t="s">
        <v>268</v>
      </c>
      <c r="E198" s="71" t="s">
        <v>353</v>
      </c>
      <c r="F198" s="71" t="s">
        <v>356</v>
      </c>
      <c r="G198" s="32" t="s">
        <v>337</v>
      </c>
      <c r="H198" s="4" t="s">
        <v>44</v>
      </c>
      <c r="I198" s="77">
        <v>200</v>
      </c>
      <c r="M198" s="2"/>
      <c r="T198" s="2"/>
      <c r="U198" s="69">
        <v>194</v>
      </c>
      <c r="V198" s="36"/>
      <c r="W198" s="36"/>
      <c r="X198" s="25"/>
      <c r="Y198" s="25"/>
      <c r="Z198" s="72">
        <v>6</v>
      </c>
      <c r="AA198" s="25"/>
      <c r="AB198" s="24"/>
      <c r="AC198" s="24"/>
    </row>
    <row r="199" spans="1:29" ht="12" x14ac:dyDescent="0.2">
      <c r="A199" s="165">
        <v>200133</v>
      </c>
      <c r="B199" s="71" t="s">
        <v>8</v>
      </c>
      <c r="C199" s="71" t="s">
        <v>95</v>
      </c>
      <c r="D199" s="71" t="s">
        <v>268</v>
      </c>
      <c r="E199" s="71" t="s">
        <v>353</v>
      </c>
      <c r="F199" s="71" t="s">
        <v>357</v>
      </c>
      <c r="G199" s="32" t="s">
        <v>337</v>
      </c>
      <c r="H199" s="4" t="s">
        <v>44</v>
      </c>
      <c r="I199" s="77">
        <v>70</v>
      </c>
      <c r="M199" s="2"/>
      <c r="T199" s="2"/>
      <c r="U199" s="69">
        <v>67.899999999999991</v>
      </c>
      <c r="V199" s="36"/>
      <c r="W199" s="36"/>
      <c r="X199" s="25"/>
      <c r="Y199" s="25"/>
      <c r="Z199" s="72">
        <v>2.1</v>
      </c>
      <c r="AA199" s="25"/>
      <c r="AB199" s="24"/>
      <c r="AC199" s="24"/>
    </row>
    <row r="200" spans="1:29" ht="12" x14ac:dyDescent="0.2">
      <c r="A200" s="165">
        <v>200134</v>
      </c>
      <c r="B200" s="71" t="s">
        <v>8</v>
      </c>
      <c r="C200" s="71" t="s">
        <v>95</v>
      </c>
      <c r="D200" s="71" t="s">
        <v>268</v>
      </c>
      <c r="E200" s="71" t="s">
        <v>353</v>
      </c>
      <c r="F200" s="71" t="s">
        <v>354</v>
      </c>
      <c r="G200" s="32" t="s">
        <v>337</v>
      </c>
      <c r="H200" s="4" t="s">
        <v>44</v>
      </c>
      <c r="I200" s="77">
        <v>15</v>
      </c>
      <c r="M200" s="2"/>
      <c r="T200" s="2"/>
      <c r="U200" s="69">
        <v>14.549999999999999</v>
      </c>
      <c r="V200" s="36"/>
      <c r="W200" s="36"/>
      <c r="X200" s="25"/>
      <c r="Y200" s="25"/>
      <c r="Z200" s="72">
        <v>0.44999999999999996</v>
      </c>
      <c r="AA200" s="25"/>
      <c r="AB200" s="24"/>
      <c r="AC200" s="24"/>
    </row>
    <row r="201" spans="1:29" ht="12" x14ac:dyDescent="0.2">
      <c r="A201" s="71">
        <v>120109</v>
      </c>
      <c r="B201" s="71" t="s">
        <v>8</v>
      </c>
      <c r="C201" s="71" t="s">
        <v>95</v>
      </c>
      <c r="D201" s="71" t="s">
        <v>183</v>
      </c>
      <c r="E201" s="71" t="s">
        <v>285</v>
      </c>
      <c r="F201" s="71" t="s">
        <v>286</v>
      </c>
      <c r="G201" s="32" t="s">
        <v>278</v>
      </c>
      <c r="H201" s="4" t="s">
        <v>31</v>
      </c>
      <c r="I201" s="76">
        <v>50</v>
      </c>
      <c r="M201" s="2"/>
      <c r="N201" s="25" t="s">
        <v>409</v>
      </c>
      <c r="O201" s="25" t="s">
        <v>31</v>
      </c>
      <c r="P201" s="78">
        <v>800</v>
      </c>
      <c r="Q201" s="25" t="s">
        <v>84</v>
      </c>
      <c r="R201" s="74">
        <v>8</v>
      </c>
      <c r="S201" s="24"/>
      <c r="T201" s="2"/>
      <c r="U201" s="68">
        <v>7.76</v>
      </c>
      <c r="V201" s="42">
        <v>65.959999999999994</v>
      </c>
      <c r="W201" s="94">
        <v>758.54</v>
      </c>
      <c r="X201" s="25"/>
      <c r="Y201" s="25"/>
      <c r="Z201" s="72">
        <v>25.74</v>
      </c>
      <c r="AA201" s="25"/>
      <c r="AB201" s="24"/>
      <c r="AC201" s="24"/>
    </row>
    <row r="202" spans="1:29" ht="12" x14ac:dyDescent="0.2">
      <c r="A202" s="71">
        <v>130507</v>
      </c>
      <c r="B202" s="71" t="s">
        <v>8</v>
      </c>
      <c r="C202" s="71" t="s">
        <v>95</v>
      </c>
      <c r="D202" s="71" t="s">
        <v>183</v>
      </c>
      <c r="E202" s="71" t="s">
        <v>285</v>
      </c>
      <c r="F202" s="71" t="s">
        <v>288</v>
      </c>
      <c r="G202" s="32" t="s">
        <v>278</v>
      </c>
      <c r="H202" s="4" t="s">
        <v>31</v>
      </c>
      <c r="I202" s="76">
        <v>1</v>
      </c>
      <c r="M202" s="2"/>
      <c r="N202" s="25" t="s">
        <v>409</v>
      </c>
      <c r="O202" s="25" t="s">
        <v>31</v>
      </c>
      <c r="P202" s="78">
        <v>10</v>
      </c>
      <c r="Q202" s="25" t="s">
        <v>84</v>
      </c>
      <c r="R202" s="74">
        <v>1</v>
      </c>
      <c r="S202" s="24"/>
      <c r="T202" s="2"/>
      <c r="U202" s="68">
        <v>0.97</v>
      </c>
      <c r="V202" s="42">
        <v>0.85359999999999991</v>
      </c>
      <c r="W202" s="94">
        <v>9.8163999999999998</v>
      </c>
      <c r="X202" s="25"/>
      <c r="Y202" s="25"/>
      <c r="Z202" s="72">
        <v>0.36</v>
      </c>
      <c r="AA202" s="25"/>
      <c r="AB202" s="24"/>
      <c r="AC202" s="24"/>
    </row>
    <row r="203" spans="1:29" ht="12" x14ac:dyDescent="0.2">
      <c r="A203" s="71">
        <v>130802</v>
      </c>
      <c r="B203" s="71" t="s">
        <v>8</v>
      </c>
      <c r="C203" s="71" t="s">
        <v>95</v>
      </c>
      <c r="D203" s="71" t="s">
        <v>183</v>
      </c>
      <c r="E203" s="71" t="s">
        <v>285</v>
      </c>
      <c r="F203" s="71" t="s">
        <v>287</v>
      </c>
      <c r="G203" s="32" t="s">
        <v>278</v>
      </c>
      <c r="H203" s="4" t="s">
        <v>31</v>
      </c>
      <c r="I203" s="76">
        <v>10</v>
      </c>
      <c r="M203" s="2"/>
      <c r="N203" s="25" t="s">
        <v>409</v>
      </c>
      <c r="O203" s="25" t="s">
        <v>31</v>
      </c>
      <c r="P203" s="78">
        <v>92</v>
      </c>
      <c r="Q203" s="25" t="s">
        <v>84</v>
      </c>
      <c r="R203" s="74">
        <v>1</v>
      </c>
      <c r="S203" s="24"/>
      <c r="T203" s="2"/>
      <c r="U203" s="68">
        <v>0.97</v>
      </c>
      <c r="V203" s="42">
        <v>7.9151999999999996</v>
      </c>
      <c r="W203" s="94">
        <v>91.024799999999999</v>
      </c>
      <c r="X203" s="25"/>
      <c r="Y203" s="25"/>
      <c r="Z203" s="72">
        <v>3.09</v>
      </c>
      <c r="AA203" s="25"/>
      <c r="AB203" s="24"/>
      <c r="AC203" s="24"/>
    </row>
    <row r="204" spans="1:29" ht="12" x14ac:dyDescent="0.2">
      <c r="A204" s="71">
        <v>150110</v>
      </c>
      <c r="B204" s="71" t="s">
        <v>8</v>
      </c>
      <c r="C204" s="71" t="s">
        <v>95</v>
      </c>
      <c r="D204" s="71" t="s">
        <v>235</v>
      </c>
      <c r="E204" s="71" t="s">
        <v>323</v>
      </c>
      <c r="F204" s="71" t="s">
        <v>324</v>
      </c>
      <c r="G204" s="32" t="s">
        <v>278</v>
      </c>
      <c r="H204" s="4" t="s">
        <v>279</v>
      </c>
      <c r="I204" s="80">
        <v>600</v>
      </c>
      <c r="J204" s="25" t="s">
        <v>228</v>
      </c>
      <c r="K204" s="80">
        <v>350</v>
      </c>
      <c r="L204" s="25" t="s">
        <v>83</v>
      </c>
      <c r="M204" s="143">
        <v>200</v>
      </c>
      <c r="T204" s="2"/>
      <c r="U204" s="69"/>
      <c r="V204" s="36">
        <v>87.600000000000009</v>
      </c>
      <c r="W204" s="36"/>
      <c r="X204" s="78">
        <v>194</v>
      </c>
      <c r="Y204" s="25"/>
      <c r="Z204" s="72">
        <v>34.5</v>
      </c>
      <c r="AA204" s="86">
        <v>829.35</v>
      </c>
      <c r="AB204" s="24"/>
      <c r="AC204" s="24"/>
    </row>
    <row r="205" spans="1:29" ht="12" x14ac:dyDescent="0.2">
      <c r="A205" s="71">
        <v>150111</v>
      </c>
      <c r="B205" s="71" t="s">
        <v>8</v>
      </c>
      <c r="C205" s="71" t="s">
        <v>95</v>
      </c>
      <c r="D205" s="71" t="s">
        <v>183</v>
      </c>
      <c r="E205" s="71" t="s">
        <v>276</v>
      </c>
      <c r="F205" s="71" t="s">
        <v>277</v>
      </c>
      <c r="G205" s="32" t="s">
        <v>278</v>
      </c>
      <c r="H205" s="4" t="s">
        <v>44</v>
      </c>
      <c r="I205" s="74">
        <v>10</v>
      </c>
      <c r="J205" s="25" t="s">
        <v>279</v>
      </c>
      <c r="K205" s="80">
        <v>5</v>
      </c>
      <c r="M205" s="2"/>
      <c r="T205" s="2"/>
      <c r="U205" s="69">
        <v>9.6999999999999993</v>
      </c>
      <c r="V205" s="36">
        <v>2.4849999999999999</v>
      </c>
      <c r="W205" s="36"/>
      <c r="X205" s="25"/>
      <c r="Y205" s="25"/>
      <c r="Z205" s="72">
        <v>0.44999999999999996</v>
      </c>
      <c r="AA205" s="86">
        <v>4.3650000000000002</v>
      </c>
      <c r="AB205" s="24"/>
      <c r="AC205" s="24"/>
    </row>
    <row r="206" spans="1:29" ht="12" x14ac:dyDescent="0.2">
      <c r="A206" s="71">
        <v>70101</v>
      </c>
      <c r="B206" s="71" t="s">
        <v>8</v>
      </c>
      <c r="C206" s="71" t="s">
        <v>95</v>
      </c>
      <c r="D206" s="71" t="s">
        <v>183</v>
      </c>
      <c r="E206" s="71" t="s">
        <v>289</v>
      </c>
      <c r="F206" s="71" t="s">
        <v>291</v>
      </c>
      <c r="G206" s="32" t="s">
        <v>278</v>
      </c>
      <c r="H206" s="4" t="s">
        <v>31</v>
      </c>
      <c r="I206" s="76">
        <v>1</v>
      </c>
      <c r="M206" s="2"/>
      <c r="N206" s="25" t="s">
        <v>409</v>
      </c>
      <c r="O206" s="25" t="s">
        <v>31</v>
      </c>
      <c r="P206" s="78">
        <v>10</v>
      </c>
      <c r="Q206" s="25" t="s">
        <v>84</v>
      </c>
      <c r="R206" s="74">
        <v>1</v>
      </c>
      <c r="S206" s="24"/>
      <c r="T206" s="2"/>
      <c r="U206" s="68">
        <v>0.97</v>
      </c>
      <c r="V206" s="42">
        <v>0.85359999999999991</v>
      </c>
      <c r="W206" s="94">
        <v>9.8163999999999998</v>
      </c>
      <c r="X206" s="25"/>
      <c r="Y206" s="25"/>
      <c r="Z206" s="72">
        <v>0.36</v>
      </c>
      <c r="AA206" s="25"/>
      <c r="AB206" s="24"/>
      <c r="AC206" s="24"/>
    </row>
    <row r="207" spans="1:29" ht="12" x14ac:dyDescent="0.2">
      <c r="A207" s="71">
        <v>70201</v>
      </c>
      <c r="B207" s="71" t="s">
        <v>8</v>
      </c>
      <c r="C207" s="71" t="s">
        <v>95</v>
      </c>
      <c r="D207" s="71" t="s">
        <v>183</v>
      </c>
      <c r="E207" s="71" t="s">
        <v>289</v>
      </c>
      <c r="F207" s="71" t="s">
        <v>291</v>
      </c>
      <c r="G207" s="32" t="s">
        <v>278</v>
      </c>
      <c r="H207" s="4" t="s">
        <v>31</v>
      </c>
      <c r="I207" s="76">
        <v>60</v>
      </c>
      <c r="M207" s="2"/>
      <c r="T207" s="2"/>
      <c r="U207" s="69"/>
      <c r="V207" s="36">
        <v>4.6560000000000006</v>
      </c>
      <c r="W207" s="94">
        <v>53.544000000000004</v>
      </c>
      <c r="X207" s="25"/>
      <c r="Y207" s="25"/>
      <c r="Z207" s="72">
        <v>1.7999999999999998</v>
      </c>
      <c r="AA207" s="25"/>
      <c r="AB207" s="24"/>
      <c r="AC207" s="24"/>
    </row>
    <row r="208" spans="1:29" ht="12" x14ac:dyDescent="0.2">
      <c r="A208" s="71">
        <v>70301</v>
      </c>
      <c r="B208" s="71" t="s">
        <v>8</v>
      </c>
      <c r="C208" s="71" t="s">
        <v>95</v>
      </c>
      <c r="D208" s="71" t="s">
        <v>183</v>
      </c>
      <c r="E208" s="71" t="s">
        <v>289</v>
      </c>
      <c r="F208" s="71" t="s">
        <v>291</v>
      </c>
      <c r="G208" s="32" t="s">
        <v>278</v>
      </c>
      <c r="H208" s="4" t="s">
        <v>31</v>
      </c>
      <c r="I208" s="76">
        <v>1</v>
      </c>
      <c r="M208" s="2"/>
      <c r="N208" s="25" t="s">
        <v>409</v>
      </c>
      <c r="O208" s="25" t="s">
        <v>31</v>
      </c>
      <c r="P208" s="78">
        <v>10</v>
      </c>
      <c r="Q208" s="25" t="s">
        <v>84</v>
      </c>
      <c r="R208" s="74">
        <v>1</v>
      </c>
      <c r="S208" s="24"/>
      <c r="T208" s="2"/>
      <c r="U208" s="68">
        <v>0.97</v>
      </c>
      <c r="V208" s="42">
        <v>0.85359999999999991</v>
      </c>
      <c r="W208" s="94">
        <v>9.8163999999999998</v>
      </c>
      <c r="X208" s="25"/>
      <c r="Y208" s="25"/>
      <c r="Z208" s="72">
        <v>0.36</v>
      </c>
      <c r="AA208" s="25"/>
      <c r="AB208" s="24"/>
      <c r="AC208" s="24"/>
    </row>
    <row r="209" spans="1:29" ht="12" x14ac:dyDescent="0.2">
      <c r="A209" s="71">
        <v>70401</v>
      </c>
      <c r="B209" s="71" t="s">
        <v>8</v>
      </c>
      <c r="C209" s="71" t="s">
        <v>95</v>
      </c>
      <c r="D209" s="71" t="s">
        <v>183</v>
      </c>
      <c r="E209" s="71" t="s">
        <v>289</v>
      </c>
      <c r="F209" s="71" t="s">
        <v>291</v>
      </c>
      <c r="G209" s="32" t="s">
        <v>278</v>
      </c>
      <c r="H209" s="4" t="s">
        <v>31</v>
      </c>
      <c r="I209" s="76">
        <v>1</v>
      </c>
      <c r="M209" s="2"/>
      <c r="N209" s="25" t="s">
        <v>409</v>
      </c>
      <c r="O209" s="25" t="s">
        <v>31</v>
      </c>
      <c r="P209" s="78">
        <v>10</v>
      </c>
      <c r="Q209" s="25" t="s">
        <v>84</v>
      </c>
      <c r="R209" s="74">
        <v>1</v>
      </c>
      <c r="S209" s="24"/>
      <c r="T209" s="2"/>
      <c r="U209" s="68">
        <v>0.97</v>
      </c>
      <c r="V209" s="42">
        <v>0.85359999999999991</v>
      </c>
      <c r="W209" s="94">
        <v>9.8163999999999998</v>
      </c>
      <c r="X209" s="25"/>
      <c r="Y209" s="25"/>
      <c r="Z209" s="72">
        <v>0.36</v>
      </c>
      <c r="AA209" s="25"/>
      <c r="AB209" s="24"/>
      <c r="AC209" s="24"/>
    </row>
    <row r="210" spans="1:29" ht="12" x14ac:dyDescent="0.2">
      <c r="A210" s="71">
        <v>70501</v>
      </c>
      <c r="B210" s="71" t="s">
        <v>8</v>
      </c>
      <c r="C210" s="71" t="s">
        <v>95</v>
      </c>
      <c r="D210" s="71" t="s">
        <v>183</v>
      </c>
      <c r="E210" s="71" t="s">
        <v>289</v>
      </c>
      <c r="F210" s="71" t="s">
        <v>291</v>
      </c>
      <c r="G210" s="32" t="s">
        <v>278</v>
      </c>
      <c r="H210" s="4" t="s">
        <v>31</v>
      </c>
      <c r="I210" s="76">
        <v>1</v>
      </c>
      <c r="M210" s="2"/>
      <c r="N210" s="25" t="s">
        <v>409</v>
      </c>
      <c r="O210" s="25" t="s">
        <v>31</v>
      </c>
      <c r="P210" s="78">
        <v>10</v>
      </c>
      <c r="Q210" s="25" t="s">
        <v>84</v>
      </c>
      <c r="R210" s="74">
        <v>1</v>
      </c>
      <c r="S210" s="24"/>
      <c r="T210" s="2"/>
      <c r="U210" s="68">
        <v>0.97</v>
      </c>
      <c r="V210" s="42">
        <v>0.85359999999999991</v>
      </c>
      <c r="W210" s="94">
        <v>9.8163999999999998</v>
      </c>
      <c r="X210" s="25"/>
      <c r="Y210" s="25"/>
      <c r="Z210" s="72">
        <v>0.36</v>
      </c>
      <c r="AA210" s="25"/>
      <c r="AB210" s="24"/>
      <c r="AC210" s="24"/>
    </row>
    <row r="211" spans="1:29" ht="12" x14ac:dyDescent="0.2">
      <c r="A211" s="71">
        <v>70601</v>
      </c>
      <c r="B211" s="71" t="s">
        <v>8</v>
      </c>
      <c r="C211" s="71" t="s">
        <v>95</v>
      </c>
      <c r="D211" s="71" t="s">
        <v>183</v>
      </c>
      <c r="E211" s="71" t="s">
        <v>289</v>
      </c>
      <c r="F211" s="71" t="s">
        <v>291</v>
      </c>
      <c r="G211" s="32" t="s">
        <v>278</v>
      </c>
      <c r="H211" s="4" t="s">
        <v>31</v>
      </c>
      <c r="I211" s="76">
        <v>1</v>
      </c>
      <c r="M211" s="2"/>
      <c r="N211" s="25" t="s">
        <v>409</v>
      </c>
      <c r="O211" s="25" t="s">
        <v>31</v>
      </c>
      <c r="P211" s="78">
        <v>10</v>
      </c>
      <c r="Q211" s="25" t="s">
        <v>84</v>
      </c>
      <c r="R211" s="74">
        <v>1</v>
      </c>
      <c r="S211" s="24"/>
      <c r="T211" s="2"/>
      <c r="U211" s="68">
        <v>0.97</v>
      </c>
      <c r="V211" s="42">
        <v>0.85359999999999991</v>
      </c>
      <c r="W211" s="94">
        <v>9.8163999999999998</v>
      </c>
      <c r="X211" s="25"/>
      <c r="Y211" s="25"/>
      <c r="Z211" s="72">
        <v>0.36</v>
      </c>
      <c r="AA211" s="25"/>
      <c r="AB211" s="24"/>
      <c r="AC211" s="24"/>
    </row>
    <row r="212" spans="1:29" ht="12" x14ac:dyDescent="0.2">
      <c r="A212" s="71">
        <v>70701</v>
      </c>
      <c r="B212" s="71" t="s">
        <v>8</v>
      </c>
      <c r="C212" s="71" t="s">
        <v>95</v>
      </c>
      <c r="D212" s="71" t="s">
        <v>183</v>
      </c>
      <c r="E212" s="71" t="s">
        <v>289</v>
      </c>
      <c r="F212" s="71" t="s">
        <v>291</v>
      </c>
      <c r="G212" s="32" t="s">
        <v>278</v>
      </c>
      <c r="H212" s="4" t="s">
        <v>31</v>
      </c>
      <c r="I212" s="76">
        <v>1</v>
      </c>
      <c r="M212" s="2"/>
      <c r="N212" s="25" t="s">
        <v>409</v>
      </c>
      <c r="O212" s="25" t="s">
        <v>31</v>
      </c>
      <c r="P212" s="78">
        <v>10</v>
      </c>
      <c r="Q212" s="25" t="s">
        <v>84</v>
      </c>
      <c r="R212" s="74">
        <v>1</v>
      </c>
      <c r="S212" s="24"/>
      <c r="T212" s="2"/>
      <c r="U212" s="68">
        <v>0.97</v>
      </c>
      <c r="V212" s="42">
        <v>0.85359999999999991</v>
      </c>
      <c r="W212" s="94">
        <v>9.8163999999999998</v>
      </c>
      <c r="X212" s="25"/>
      <c r="Y212" s="25"/>
      <c r="Z212" s="72">
        <v>0.36</v>
      </c>
      <c r="AA212" s="25"/>
      <c r="AB212" s="24"/>
      <c r="AC212" s="24"/>
    </row>
    <row r="213" spans="1:29" ht="12" x14ac:dyDescent="0.2">
      <c r="A213" s="71">
        <v>100915</v>
      </c>
      <c r="B213" s="71" t="s">
        <v>8</v>
      </c>
      <c r="C213" s="71" t="s">
        <v>95</v>
      </c>
      <c r="D213" s="71" t="s">
        <v>183</v>
      </c>
      <c r="E213" s="71" t="s">
        <v>289</v>
      </c>
      <c r="F213" s="71" t="s">
        <v>299</v>
      </c>
      <c r="G213" s="32" t="s">
        <v>278</v>
      </c>
      <c r="H213" s="4" t="s">
        <v>31</v>
      </c>
      <c r="I213" s="76">
        <v>10</v>
      </c>
      <c r="J213" s="25" t="s">
        <v>82</v>
      </c>
      <c r="K213" s="26">
        <v>1</v>
      </c>
      <c r="M213" s="2"/>
      <c r="N213" s="25" t="s">
        <v>410</v>
      </c>
      <c r="O213" s="25" t="s">
        <v>31</v>
      </c>
      <c r="P213" s="78">
        <v>20</v>
      </c>
      <c r="Q213" s="25" t="s">
        <v>82</v>
      </c>
      <c r="R213" s="26">
        <v>10</v>
      </c>
      <c r="S213" s="25" t="s">
        <v>84</v>
      </c>
      <c r="T213" s="9">
        <v>5</v>
      </c>
      <c r="U213" s="68">
        <v>4.8499999999999996</v>
      </c>
      <c r="V213" s="42">
        <v>3.3949999999999996</v>
      </c>
      <c r="W213" s="94">
        <v>36.375000000000007</v>
      </c>
      <c r="X213" s="25"/>
      <c r="Y213" s="25"/>
      <c r="Z213" s="72">
        <v>1.38</v>
      </c>
      <c r="AA213" s="25"/>
      <c r="AB213" s="24"/>
      <c r="AC213" s="24"/>
    </row>
    <row r="214" spans="1:29" ht="12" x14ac:dyDescent="0.2">
      <c r="A214" s="71">
        <v>101015</v>
      </c>
      <c r="B214" s="71" t="s">
        <v>8</v>
      </c>
      <c r="C214" s="71" t="s">
        <v>95</v>
      </c>
      <c r="D214" s="71" t="s">
        <v>183</v>
      </c>
      <c r="E214" s="71" t="s">
        <v>289</v>
      </c>
      <c r="F214" s="71" t="s">
        <v>299</v>
      </c>
      <c r="G214" s="32" t="s">
        <v>278</v>
      </c>
      <c r="H214" s="4" t="s">
        <v>31</v>
      </c>
      <c r="I214" s="76">
        <v>10</v>
      </c>
      <c r="J214" s="25" t="s">
        <v>82</v>
      </c>
      <c r="K214" s="26">
        <v>1</v>
      </c>
      <c r="M214" s="2"/>
      <c r="N214" s="25" t="s">
        <v>410</v>
      </c>
      <c r="O214" s="25" t="s">
        <v>31</v>
      </c>
      <c r="P214" s="78">
        <v>20</v>
      </c>
      <c r="Q214" s="25" t="s">
        <v>82</v>
      </c>
      <c r="R214" s="26">
        <v>10</v>
      </c>
      <c r="S214" s="25" t="s">
        <v>84</v>
      </c>
      <c r="T214" s="9">
        <v>5</v>
      </c>
      <c r="U214" s="68">
        <v>4.8499999999999996</v>
      </c>
      <c r="V214" s="42">
        <v>3.3949999999999996</v>
      </c>
      <c r="W214" s="94">
        <v>36.375000000000007</v>
      </c>
      <c r="X214" s="25"/>
      <c r="Y214" s="25"/>
      <c r="Z214" s="72">
        <v>1.38</v>
      </c>
      <c r="AA214" s="25"/>
      <c r="AB214" s="24"/>
      <c r="AC214" s="24"/>
    </row>
    <row r="215" spans="1:29" ht="12" x14ac:dyDescent="0.2">
      <c r="A215" s="71">
        <v>110111</v>
      </c>
      <c r="B215" s="71" t="s">
        <v>8</v>
      </c>
      <c r="C215" s="71" t="s">
        <v>95</v>
      </c>
      <c r="D215" s="71" t="s">
        <v>183</v>
      </c>
      <c r="E215" s="71" t="s">
        <v>289</v>
      </c>
      <c r="F215" s="71" t="s">
        <v>290</v>
      </c>
      <c r="G215" s="32" t="s">
        <v>278</v>
      </c>
      <c r="H215" s="4" t="s">
        <v>31</v>
      </c>
      <c r="I215" s="76">
        <v>10</v>
      </c>
      <c r="M215" s="2"/>
      <c r="N215" s="25" t="s">
        <v>409</v>
      </c>
      <c r="O215" s="25" t="s">
        <v>31</v>
      </c>
      <c r="P215" s="78">
        <v>90</v>
      </c>
      <c r="Q215" s="25" t="s">
        <v>84</v>
      </c>
      <c r="R215" s="74">
        <v>1</v>
      </c>
      <c r="S215" s="24"/>
      <c r="T215" s="2"/>
      <c r="U215" s="68">
        <v>0.97</v>
      </c>
      <c r="V215" s="42">
        <v>7.76</v>
      </c>
      <c r="W215" s="94">
        <v>89.24</v>
      </c>
      <c r="X215" s="25"/>
      <c r="Y215" s="25"/>
      <c r="Z215" s="72">
        <v>3.03</v>
      </c>
      <c r="AA215" s="25"/>
      <c r="AB215" s="24"/>
      <c r="AC215" s="24"/>
    </row>
    <row r="216" spans="1:29" ht="12" x14ac:dyDescent="0.2">
      <c r="A216" s="71">
        <v>110113</v>
      </c>
      <c r="B216" s="71" t="s">
        <v>8</v>
      </c>
      <c r="C216" s="71" t="s">
        <v>95</v>
      </c>
      <c r="D216" s="71" t="s">
        <v>183</v>
      </c>
      <c r="E216" s="71" t="s">
        <v>289</v>
      </c>
      <c r="F216" s="71" t="s">
        <v>297</v>
      </c>
      <c r="G216" s="32" t="s">
        <v>278</v>
      </c>
      <c r="H216" s="4" t="s">
        <v>31</v>
      </c>
      <c r="I216" s="76">
        <v>50</v>
      </c>
      <c r="M216" s="2"/>
      <c r="N216" s="25" t="s">
        <v>409</v>
      </c>
      <c r="O216" s="25" t="s">
        <v>31</v>
      </c>
      <c r="P216" s="78">
        <v>800</v>
      </c>
      <c r="Q216" s="25" t="s">
        <v>84</v>
      </c>
      <c r="R216" s="74">
        <v>4</v>
      </c>
      <c r="S216" s="24"/>
      <c r="T216" s="2"/>
      <c r="U216" s="68">
        <v>3.88</v>
      </c>
      <c r="V216" s="42">
        <v>65.959999999999994</v>
      </c>
      <c r="W216" s="94">
        <v>758.54</v>
      </c>
      <c r="X216" s="25"/>
      <c r="Y216" s="25"/>
      <c r="Z216" s="72">
        <v>25.619999999999997</v>
      </c>
      <c r="AA216" s="25"/>
      <c r="AB216" s="24"/>
      <c r="AC216" s="24"/>
    </row>
    <row r="217" spans="1:29" ht="12" x14ac:dyDescent="0.2">
      <c r="A217" s="71">
        <v>120301</v>
      </c>
      <c r="B217" s="71" t="s">
        <v>8</v>
      </c>
      <c r="C217" s="71" t="s">
        <v>95</v>
      </c>
      <c r="D217" s="71" t="s">
        <v>183</v>
      </c>
      <c r="E217" s="71" t="s">
        <v>289</v>
      </c>
      <c r="F217" s="71" t="s">
        <v>293</v>
      </c>
      <c r="G217" s="32" t="s">
        <v>278</v>
      </c>
      <c r="H217" s="4" t="s">
        <v>31</v>
      </c>
      <c r="I217" s="76">
        <v>50</v>
      </c>
      <c r="M217" s="2"/>
      <c r="N217" s="25" t="s">
        <v>409</v>
      </c>
      <c r="O217" s="25" t="s">
        <v>31</v>
      </c>
      <c r="P217" s="78">
        <v>800</v>
      </c>
      <c r="Q217" s="25" t="s">
        <v>84</v>
      </c>
      <c r="R217" s="74">
        <v>4</v>
      </c>
      <c r="S217" s="24"/>
      <c r="T217" s="2"/>
      <c r="U217" s="68">
        <v>3.88</v>
      </c>
      <c r="V217" s="42">
        <v>65.959999999999994</v>
      </c>
      <c r="W217" s="94">
        <v>758.54</v>
      </c>
      <c r="X217" s="25"/>
      <c r="Y217" s="25"/>
      <c r="Z217" s="72">
        <v>25.619999999999997</v>
      </c>
      <c r="AA217" s="25"/>
      <c r="AB217" s="24"/>
      <c r="AC217" s="24"/>
    </row>
    <row r="218" spans="1:29" ht="12" x14ac:dyDescent="0.2">
      <c r="A218" s="71">
        <v>120302</v>
      </c>
      <c r="B218" s="71" t="s">
        <v>8</v>
      </c>
      <c r="C218" s="71" t="s">
        <v>95</v>
      </c>
      <c r="D218" s="71" t="s">
        <v>183</v>
      </c>
      <c r="E218" s="71" t="s">
        <v>289</v>
      </c>
      <c r="F218" s="71" t="s">
        <v>300</v>
      </c>
      <c r="G218" s="32" t="s">
        <v>278</v>
      </c>
      <c r="H218" s="4" t="s">
        <v>31</v>
      </c>
      <c r="I218" s="76">
        <v>1</v>
      </c>
      <c r="M218" s="2"/>
      <c r="N218" s="25" t="s">
        <v>409</v>
      </c>
      <c r="O218" s="25" t="s">
        <v>31</v>
      </c>
      <c r="P218" s="78">
        <v>10</v>
      </c>
      <c r="Q218" s="25" t="s">
        <v>84</v>
      </c>
      <c r="R218" s="74">
        <v>1</v>
      </c>
      <c r="S218" s="24"/>
      <c r="T218" s="2"/>
      <c r="U218" s="68">
        <v>0.97</v>
      </c>
      <c r="V218" s="42">
        <v>0.85359999999999991</v>
      </c>
      <c r="W218" s="94">
        <v>9.8163999999999998</v>
      </c>
      <c r="X218" s="25"/>
      <c r="Y218" s="25"/>
      <c r="Z218" s="72">
        <v>0.36</v>
      </c>
      <c r="AA218" s="25"/>
      <c r="AB218" s="24"/>
      <c r="AC218" s="24"/>
    </row>
    <row r="219" spans="1:29" ht="12" x14ac:dyDescent="0.2">
      <c r="A219" s="71">
        <v>160806</v>
      </c>
      <c r="B219" s="71" t="s">
        <v>8</v>
      </c>
      <c r="C219" s="71" t="s">
        <v>95</v>
      </c>
      <c r="D219" s="71" t="s">
        <v>183</v>
      </c>
      <c r="E219" s="71" t="s">
        <v>289</v>
      </c>
      <c r="F219" s="71" t="s">
        <v>292</v>
      </c>
      <c r="G219" s="32" t="s">
        <v>278</v>
      </c>
      <c r="H219" s="4" t="s">
        <v>31</v>
      </c>
      <c r="I219" s="76">
        <v>60</v>
      </c>
      <c r="M219" s="2"/>
      <c r="T219" s="2"/>
      <c r="U219" s="69"/>
      <c r="V219" s="36">
        <v>4.6560000000000006</v>
      </c>
      <c r="W219" s="94">
        <v>53.544000000000004</v>
      </c>
      <c r="X219" s="25"/>
      <c r="Y219" s="25"/>
      <c r="Z219" s="72">
        <v>1.7999999999999998</v>
      </c>
      <c r="AA219" s="25"/>
      <c r="AB219" s="24"/>
      <c r="AC219" s="24"/>
    </row>
    <row r="220" spans="1:29" ht="12" x14ac:dyDescent="0.2">
      <c r="A220" s="71">
        <v>161001</v>
      </c>
      <c r="B220" s="71" t="s">
        <v>8</v>
      </c>
      <c r="C220" s="71" t="s">
        <v>95</v>
      </c>
      <c r="D220" s="71" t="s">
        <v>183</v>
      </c>
      <c r="E220" s="71" t="s">
        <v>289</v>
      </c>
      <c r="F220" s="71" t="s">
        <v>294</v>
      </c>
      <c r="G220" s="32" t="s">
        <v>278</v>
      </c>
      <c r="H220" s="4" t="s">
        <v>31</v>
      </c>
      <c r="I220" s="76">
        <v>50</v>
      </c>
      <c r="J220" s="25" t="s">
        <v>82</v>
      </c>
      <c r="K220" s="26">
        <v>1</v>
      </c>
      <c r="L220" s="24"/>
      <c r="M220" s="120"/>
      <c r="N220" s="25" t="s">
        <v>410</v>
      </c>
      <c r="O220" s="25" t="s">
        <v>31</v>
      </c>
      <c r="P220" s="78">
        <v>300</v>
      </c>
      <c r="Q220" s="25" t="s">
        <v>82</v>
      </c>
      <c r="R220" s="26">
        <v>60</v>
      </c>
      <c r="S220" s="25" t="s">
        <v>84</v>
      </c>
      <c r="T220" s="9">
        <v>20</v>
      </c>
      <c r="U220" s="68">
        <v>19.399999999999999</v>
      </c>
      <c r="V220" s="42">
        <v>33.076999999999998</v>
      </c>
      <c r="W220" s="94">
        <v>365.59300000000002</v>
      </c>
      <c r="X220" s="25"/>
      <c r="Y220" s="25"/>
      <c r="Z220" s="72">
        <v>12.93</v>
      </c>
      <c r="AA220" s="25"/>
      <c r="AB220" s="24"/>
      <c r="AC220" s="24"/>
    </row>
    <row r="221" spans="1:29" ht="12" x14ac:dyDescent="0.2">
      <c r="A221" s="71">
        <v>190106</v>
      </c>
      <c r="B221" s="71" t="s">
        <v>8</v>
      </c>
      <c r="C221" s="71" t="s">
        <v>95</v>
      </c>
      <c r="D221" s="71" t="s">
        <v>183</v>
      </c>
      <c r="E221" s="71" t="s">
        <v>289</v>
      </c>
      <c r="F221" s="71" t="s">
        <v>296</v>
      </c>
      <c r="G221" s="32" t="s">
        <v>278</v>
      </c>
      <c r="H221" s="4" t="s">
        <v>31</v>
      </c>
      <c r="I221" s="76">
        <v>1</v>
      </c>
      <c r="M221" s="2"/>
      <c r="N221" s="25" t="s">
        <v>409</v>
      </c>
      <c r="O221" s="25" t="s">
        <v>31</v>
      </c>
      <c r="P221" s="78">
        <v>10</v>
      </c>
      <c r="Q221" s="25" t="s">
        <v>84</v>
      </c>
      <c r="R221" s="74">
        <v>1</v>
      </c>
      <c r="S221" s="24"/>
      <c r="T221" s="2"/>
      <c r="U221" s="68">
        <v>0.97</v>
      </c>
      <c r="V221" s="42">
        <v>0.85359999999999991</v>
      </c>
      <c r="W221" s="94">
        <v>9.8163999999999998</v>
      </c>
      <c r="X221" s="25"/>
      <c r="Y221" s="25"/>
      <c r="Z221" s="72">
        <v>0.36</v>
      </c>
      <c r="AA221" s="25"/>
      <c r="AB221" s="24"/>
      <c r="AC221" s="24"/>
    </row>
    <row r="222" spans="1:29" ht="12" x14ac:dyDescent="0.2">
      <c r="A222" s="71">
        <v>190702</v>
      </c>
      <c r="B222" s="71" t="s">
        <v>8</v>
      </c>
      <c r="C222" s="71" t="s">
        <v>95</v>
      </c>
      <c r="D222" s="71" t="s">
        <v>183</v>
      </c>
      <c r="E222" s="71" t="s">
        <v>289</v>
      </c>
      <c r="F222" s="71" t="s">
        <v>298</v>
      </c>
      <c r="G222" s="32" t="s">
        <v>278</v>
      </c>
      <c r="H222" s="4" t="s">
        <v>31</v>
      </c>
      <c r="I222" s="76">
        <v>60</v>
      </c>
      <c r="M222" s="2"/>
      <c r="T222" s="2"/>
      <c r="U222" s="69"/>
      <c r="V222" s="36">
        <v>4.6560000000000006</v>
      </c>
      <c r="W222" s="94">
        <v>53.544000000000004</v>
      </c>
      <c r="X222" s="25"/>
      <c r="Y222" s="25"/>
      <c r="Z222" s="72">
        <v>1.7999999999999998</v>
      </c>
      <c r="AA222" s="25"/>
      <c r="AB222" s="24"/>
      <c r="AC222" s="24"/>
    </row>
    <row r="223" spans="1:29" ht="12" x14ac:dyDescent="0.2">
      <c r="A223" s="71">
        <v>191103</v>
      </c>
      <c r="B223" s="71" t="s">
        <v>8</v>
      </c>
      <c r="C223" s="71" t="s">
        <v>95</v>
      </c>
      <c r="D223" s="71" t="s">
        <v>183</v>
      </c>
      <c r="E223" s="71" t="s">
        <v>289</v>
      </c>
      <c r="F223" s="71" t="s">
        <v>295</v>
      </c>
      <c r="G223" s="32" t="s">
        <v>278</v>
      </c>
      <c r="H223" s="4" t="s">
        <v>31</v>
      </c>
      <c r="I223" s="76">
        <v>1</v>
      </c>
      <c r="M223" s="2"/>
      <c r="N223" s="25" t="s">
        <v>409</v>
      </c>
      <c r="O223" s="25" t="s">
        <v>31</v>
      </c>
      <c r="P223" s="78">
        <v>10</v>
      </c>
      <c r="Q223" s="25" t="s">
        <v>84</v>
      </c>
      <c r="R223" s="74">
        <v>1</v>
      </c>
      <c r="S223" s="24"/>
      <c r="T223" s="2"/>
      <c r="U223" s="68">
        <v>0.97</v>
      </c>
      <c r="V223" s="42">
        <v>0.85359999999999991</v>
      </c>
      <c r="W223" s="94">
        <v>9.8163999999999998</v>
      </c>
      <c r="X223" s="25"/>
      <c r="Y223" s="25"/>
      <c r="Z223" s="72">
        <v>0.36</v>
      </c>
      <c r="AA223" s="25"/>
      <c r="AB223" s="24"/>
      <c r="AC223" s="24"/>
    </row>
    <row r="224" spans="1:29" ht="12" x14ac:dyDescent="0.2">
      <c r="A224" s="71">
        <v>191307</v>
      </c>
      <c r="B224" s="71" t="s">
        <v>8</v>
      </c>
      <c r="C224" s="71" t="s">
        <v>95</v>
      </c>
      <c r="D224" s="71" t="s">
        <v>183</v>
      </c>
      <c r="E224" s="71" t="s">
        <v>289</v>
      </c>
      <c r="F224" s="71" t="s">
        <v>301</v>
      </c>
      <c r="G224" s="32" t="s">
        <v>278</v>
      </c>
      <c r="H224" s="4" t="s">
        <v>31</v>
      </c>
      <c r="I224" s="76">
        <v>1</v>
      </c>
      <c r="M224" s="2"/>
      <c r="N224" s="25" t="s">
        <v>409</v>
      </c>
      <c r="O224" s="25" t="s">
        <v>31</v>
      </c>
      <c r="P224" s="78">
        <v>10</v>
      </c>
      <c r="Q224" s="25" t="s">
        <v>84</v>
      </c>
      <c r="R224" s="74">
        <v>1</v>
      </c>
      <c r="S224" s="24"/>
      <c r="T224" s="2"/>
      <c r="U224" s="68">
        <v>0.97</v>
      </c>
      <c r="V224" s="42">
        <v>0.85359999999999991</v>
      </c>
      <c r="W224" s="94">
        <v>9.8163999999999998</v>
      </c>
      <c r="X224" s="25"/>
      <c r="Y224" s="25"/>
      <c r="Z224" s="72">
        <v>0.36</v>
      </c>
      <c r="AA224" s="25"/>
      <c r="AB224" s="24"/>
      <c r="AC224" s="24"/>
    </row>
    <row r="225" spans="1:29" ht="12" x14ac:dyDescent="0.2">
      <c r="A225" s="71">
        <v>160114</v>
      </c>
      <c r="B225" s="71" t="s">
        <v>8</v>
      </c>
      <c r="C225" s="71" t="s">
        <v>95</v>
      </c>
      <c r="D225" s="71" t="s">
        <v>183</v>
      </c>
      <c r="E225" s="71" t="s">
        <v>302</v>
      </c>
      <c r="F225" s="71" t="s">
        <v>303</v>
      </c>
      <c r="G225" s="32" t="s">
        <v>278</v>
      </c>
      <c r="H225" s="4" t="s">
        <v>31</v>
      </c>
      <c r="I225" s="76">
        <v>100</v>
      </c>
      <c r="M225" s="2"/>
      <c r="T225" s="2"/>
      <c r="U225" s="69"/>
      <c r="V225" s="36">
        <v>7.76</v>
      </c>
      <c r="W225" s="94">
        <v>89.24</v>
      </c>
      <c r="X225" s="25"/>
      <c r="Y225" s="25"/>
      <c r="Z225" s="72">
        <v>3</v>
      </c>
      <c r="AA225" s="25"/>
      <c r="AB225" s="24"/>
      <c r="AC225" s="24"/>
    </row>
    <row r="226" spans="1:29" ht="12" x14ac:dyDescent="0.2">
      <c r="A226" s="71">
        <v>200129</v>
      </c>
      <c r="B226" s="71" t="s">
        <v>8</v>
      </c>
      <c r="C226" s="71" t="s">
        <v>95</v>
      </c>
      <c r="D226" s="71" t="s">
        <v>183</v>
      </c>
      <c r="E226" s="71" t="s">
        <v>302</v>
      </c>
      <c r="F226" s="71" t="s">
        <v>307</v>
      </c>
      <c r="G226" s="32" t="s">
        <v>278</v>
      </c>
      <c r="H226" s="4" t="s">
        <v>31</v>
      </c>
      <c r="I226" s="76">
        <v>49</v>
      </c>
      <c r="M226" s="2"/>
      <c r="T226" s="2"/>
      <c r="U226" s="69"/>
      <c r="V226" s="36">
        <v>3.8024</v>
      </c>
      <c r="W226" s="94">
        <v>43.727600000000002</v>
      </c>
      <c r="X226" s="25"/>
      <c r="Y226" s="25"/>
      <c r="Z226" s="72">
        <v>1.47</v>
      </c>
      <c r="AA226" s="25"/>
      <c r="AB226" s="24"/>
      <c r="AC226" s="24"/>
    </row>
    <row r="227" spans="1:29" ht="12" x14ac:dyDescent="0.2">
      <c r="A227" s="165">
        <v>61302</v>
      </c>
      <c r="B227" s="71" t="s">
        <v>8</v>
      </c>
      <c r="C227" s="71" t="s">
        <v>95</v>
      </c>
      <c r="D227" s="71" t="s">
        <v>183</v>
      </c>
      <c r="E227" s="71" t="s">
        <v>302</v>
      </c>
      <c r="F227" s="71" t="s">
        <v>306</v>
      </c>
      <c r="G227" s="32" t="s">
        <v>278</v>
      </c>
      <c r="H227" s="4" t="s">
        <v>44</v>
      </c>
      <c r="I227" s="77">
        <v>15</v>
      </c>
      <c r="M227" s="2"/>
      <c r="T227" s="2"/>
      <c r="U227" s="69">
        <v>14.549999999999999</v>
      </c>
      <c r="V227" s="36"/>
      <c r="W227" s="36"/>
      <c r="X227" s="25"/>
      <c r="Y227" s="25"/>
      <c r="Z227" s="72">
        <v>0.44999999999999996</v>
      </c>
      <c r="AA227" s="25"/>
      <c r="AB227" s="24"/>
      <c r="AC227" s="24"/>
    </row>
    <row r="228" spans="1:29" ht="12" x14ac:dyDescent="0.2">
      <c r="A228" s="165">
        <v>110116</v>
      </c>
      <c r="B228" s="71" t="s">
        <v>8</v>
      </c>
      <c r="C228" s="71" t="s">
        <v>95</v>
      </c>
      <c r="D228" s="71" t="s">
        <v>183</v>
      </c>
      <c r="E228" s="71" t="s">
        <v>302</v>
      </c>
      <c r="F228" s="71" t="s">
        <v>304</v>
      </c>
      <c r="G228" s="32" t="s">
        <v>278</v>
      </c>
      <c r="H228" s="4" t="s">
        <v>44</v>
      </c>
      <c r="I228" s="77">
        <v>15</v>
      </c>
      <c r="M228" s="2"/>
      <c r="T228" s="2"/>
      <c r="U228" s="69">
        <v>14.549999999999999</v>
      </c>
      <c r="V228" s="36"/>
      <c r="W228" s="36"/>
      <c r="X228" s="25"/>
      <c r="Y228" s="25"/>
      <c r="Z228" s="72">
        <v>0.44999999999999996</v>
      </c>
      <c r="AA228" s="25"/>
      <c r="AB228" s="24"/>
      <c r="AC228" s="24"/>
    </row>
    <row r="229" spans="1:29" ht="12" x14ac:dyDescent="0.2">
      <c r="A229" s="165">
        <v>190806</v>
      </c>
      <c r="B229" s="71" t="s">
        <v>8</v>
      </c>
      <c r="C229" s="71" t="s">
        <v>95</v>
      </c>
      <c r="D229" s="71" t="s">
        <v>183</v>
      </c>
      <c r="E229" s="71" t="s">
        <v>302</v>
      </c>
      <c r="F229" s="71" t="s">
        <v>305</v>
      </c>
      <c r="G229" s="32" t="s">
        <v>278</v>
      </c>
      <c r="H229" s="4" t="s">
        <v>44</v>
      </c>
      <c r="I229" s="77">
        <v>15</v>
      </c>
      <c r="M229" s="2"/>
      <c r="T229" s="2"/>
      <c r="U229" s="69">
        <v>14.549999999999999</v>
      </c>
      <c r="V229" s="36"/>
      <c r="W229" s="36"/>
      <c r="X229" s="25"/>
      <c r="Y229" s="25"/>
      <c r="Z229" s="72">
        <v>0.44999999999999996</v>
      </c>
      <c r="AA229" s="25"/>
      <c r="AB229" s="24"/>
      <c r="AC229" s="24"/>
    </row>
    <row r="230" spans="1:29" ht="12" x14ac:dyDescent="0.2">
      <c r="A230" s="71">
        <v>130502</v>
      </c>
      <c r="B230" s="71" t="s">
        <v>8</v>
      </c>
      <c r="C230" s="71" t="s">
        <v>95</v>
      </c>
      <c r="D230" s="71" t="s">
        <v>183</v>
      </c>
      <c r="E230" s="71" t="s">
        <v>308</v>
      </c>
      <c r="F230" s="71" t="s">
        <v>309</v>
      </c>
      <c r="G230" s="32" t="s">
        <v>278</v>
      </c>
      <c r="H230" s="4" t="s">
        <v>31</v>
      </c>
      <c r="I230" s="76">
        <v>10</v>
      </c>
      <c r="M230" s="2"/>
      <c r="N230" s="25" t="s">
        <v>409</v>
      </c>
      <c r="O230" s="25" t="s">
        <v>31</v>
      </c>
      <c r="P230" s="78">
        <v>100</v>
      </c>
      <c r="Q230" s="25" t="s">
        <v>84</v>
      </c>
      <c r="R230" s="74">
        <v>1</v>
      </c>
      <c r="S230" s="24"/>
      <c r="T230" s="2"/>
      <c r="U230" s="68">
        <v>0.97</v>
      </c>
      <c r="V230" s="42">
        <v>8.5359999999999996</v>
      </c>
      <c r="W230" s="94">
        <v>98.164000000000001</v>
      </c>
      <c r="X230" s="25"/>
      <c r="Y230" s="25"/>
      <c r="Z230" s="72">
        <v>3.33</v>
      </c>
      <c r="AA230" s="25"/>
      <c r="AB230" s="24"/>
      <c r="AC230" s="24"/>
    </row>
    <row r="231" spans="1:29" ht="12" x14ac:dyDescent="0.2">
      <c r="A231" s="71">
        <v>40219</v>
      </c>
      <c r="B231" s="71" t="s">
        <v>8</v>
      </c>
      <c r="C231" s="71" t="s">
        <v>95</v>
      </c>
      <c r="D231" s="71" t="s">
        <v>183</v>
      </c>
      <c r="E231" s="71" t="s">
        <v>310</v>
      </c>
      <c r="F231" s="71" t="s">
        <v>316</v>
      </c>
      <c r="G231" s="32" t="s">
        <v>278</v>
      </c>
      <c r="H231" s="4" t="s">
        <v>31</v>
      </c>
      <c r="I231" s="78">
        <v>50</v>
      </c>
      <c r="J231" s="25" t="s">
        <v>82</v>
      </c>
      <c r="K231" s="26">
        <v>1</v>
      </c>
      <c r="M231" s="2"/>
      <c r="T231" s="2"/>
      <c r="U231" s="69"/>
      <c r="V231" s="36">
        <v>3.9769999999999999</v>
      </c>
      <c r="W231" s="94">
        <v>45.493000000000002</v>
      </c>
      <c r="X231" s="25"/>
      <c r="Y231" s="25"/>
      <c r="Z231" s="72">
        <v>1.53</v>
      </c>
      <c r="AA231" s="25"/>
      <c r="AB231" s="24"/>
      <c r="AC231" s="24"/>
    </row>
    <row r="232" spans="1:29" ht="12" x14ac:dyDescent="0.2">
      <c r="A232" s="71">
        <v>50109</v>
      </c>
      <c r="B232" s="71" t="s">
        <v>8</v>
      </c>
      <c r="C232" s="71" t="s">
        <v>95</v>
      </c>
      <c r="D232" s="71" t="s">
        <v>183</v>
      </c>
      <c r="E232" s="71" t="s">
        <v>310</v>
      </c>
      <c r="F232" s="71" t="s">
        <v>319</v>
      </c>
      <c r="G232" s="32" t="s">
        <v>278</v>
      </c>
      <c r="H232" s="4" t="s">
        <v>31</v>
      </c>
      <c r="I232" s="78">
        <v>50</v>
      </c>
      <c r="J232" s="25" t="s">
        <v>82</v>
      </c>
      <c r="K232" s="26">
        <v>1</v>
      </c>
      <c r="M232" s="2"/>
      <c r="T232" s="2"/>
      <c r="U232" s="69"/>
      <c r="V232" s="36">
        <v>3.9769999999999999</v>
      </c>
      <c r="W232" s="94">
        <v>45.493000000000002</v>
      </c>
      <c r="X232" s="25"/>
      <c r="Y232" s="25"/>
      <c r="Z232" s="72">
        <v>1.53</v>
      </c>
      <c r="AA232" s="25"/>
      <c r="AB232" s="24"/>
      <c r="AC232" s="24"/>
    </row>
    <row r="233" spans="1:29" ht="12" x14ac:dyDescent="0.2">
      <c r="A233" s="71">
        <v>60502</v>
      </c>
      <c r="B233" s="71" t="s">
        <v>8</v>
      </c>
      <c r="C233" s="71" t="s">
        <v>95</v>
      </c>
      <c r="D233" s="71" t="s">
        <v>183</v>
      </c>
      <c r="E233" s="71" t="s">
        <v>310</v>
      </c>
      <c r="F233" s="71" t="s">
        <v>316</v>
      </c>
      <c r="G233" s="32" t="s">
        <v>278</v>
      </c>
      <c r="H233" s="4" t="s">
        <v>31</v>
      </c>
      <c r="I233" s="78">
        <v>50</v>
      </c>
      <c r="J233" s="25" t="s">
        <v>82</v>
      </c>
      <c r="K233" s="26">
        <v>1</v>
      </c>
      <c r="M233" s="2"/>
      <c r="T233" s="2"/>
      <c r="U233" s="69"/>
      <c r="V233" s="36">
        <v>3.9769999999999999</v>
      </c>
      <c r="W233" s="94">
        <v>45.493000000000002</v>
      </c>
      <c r="X233" s="25"/>
      <c r="Y233" s="25"/>
      <c r="Z233" s="72">
        <v>1.53</v>
      </c>
      <c r="AA233" s="25"/>
      <c r="AB233" s="24"/>
      <c r="AC233" s="24"/>
    </row>
    <row r="234" spans="1:29" ht="12" x14ac:dyDescent="0.2">
      <c r="A234" s="71">
        <v>70111</v>
      </c>
      <c r="B234" s="71" t="s">
        <v>8</v>
      </c>
      <c r="C234" s="71" t="s">
        <v>95</v>
      </c>
      <c r="D234" s="71" t="s">
        <v>183</v>
      </c>
      <c r="E234" s="71" t="s">
        <v>310</v>
      </c>
      <c r="F234" s="71" t="s">
        <v>316</v>
      </c>
      <c r="G234" s="32" t="s">
        <v>278</v>
      </c>
      <c r="H234" s="4" t="s">
        <v>31</v>
      </c>
      <c r="I234" s="78">
        <v>50</v>
      </c>
      <c r="J234" s="25" t="s">
        <v>82</v>
      </c>
      <c r="K234" s="26">
        <v>1</v>
      </c>
      <c r="M234" s="2"/>
      <c r="T234" s="2"/>
      <c r="U234" s="69"/>
      <c r="V234" s="36">
        <v>3.9769999999999999</v>
      </c>
      <c r="W234" s="94">
        <v>45.493000000000002</v>
      </c>
      <c r="X234" s="25"/>
      <c r="Y234" s="25"/>
      <c r="Z234" s="72">
        <v>1.53</v>
      </c>
      <c r="AA234" s="25"/>
      <c r="AB234" s="24"/>
      <c r="AC234" s="24"/>
    </row>
    <row r="235" spans="1:29" ht="12" x14ac:dyDescent="0.2">
      <c r="A235" s="71">
        <v>70211</v>
      </c>
      <c r="B235" s="71" t="s">
        <v>8</v>
      </c>
      <c r="C235" s="71" t="s">
        <v>95</v>
      </c>
      <c r="D235" s="71" t="s">
        <v>183</v>
      </c>
      <c r="E235" s="71" t="s">
        <v>310</v>
      </c>
      <c r="F235" s="71" t="s">
        <v>316</v>
      </c>
      <c r="G235" s="32" t="s">
        <v>278</v>
      </c>
      <c r="H235" s="4" t="s">
        <v>31</v>
      </c>
      <c r="I235" s="78">
        <v>50</v>
      </c>
      <c r="J235" s="25" t="s">
        <v>82</v>
      </c>
      <c r="K235" s="26">
        <v>1</v>
      </c>
      <c r="M235" s="2"/>
      <c r="T235" s="2"/>
      <c r="U235" s="69"/>
      <c r="V235" s="36">
        <v>3.9769999999999999</v>
      </c>
      <c r="W235" s="94">
        <v>45.493000000000002</v>
      </c>
      <c r="X235" s="25"/>
      <c r="Y235" s="25"/>
      <c r="Z235" s="72">
        <v>1.53</v>
      </c>
      <c r="AA235" s="25"/>
      <c r="AB235" s="24"/>
      <c r="AC235" s="24"/>
    </row>
    <row r="236" spans="1:29" ht="12" x14ac:dyDescent="0.2">
      <c r="A236" s="71">
        <v>70311</v>
      </c>
      <c r="B236" s="71" t="s">
        <v>8</v>
      </c>
      <c r="C236" s="71" t="s">
        <v>95</v>
      </c>
      <c r="D236" s="71" t="s">
        <v>183</v>
      </c>
      <c r="E236" s="71" t="s">
        <v>310</v>
      </c>
      <c r="F236" s="71" t="s">
        <v>316</v>
      </c>
      <c r="G236" s="32" t="s">
        <v>278</v>
      </c>
      <c r="H236" s="4" t="s">
        <v>31</v>
      </c>
      <c r="I236" s="78">
        <v>50</v>
      </c>
      <c r="J236" s="25" t="s">
        <v>82</v>
      </c>
      <c r="K236" s="26">
        <v>1</v>
      </c>
      <c r="M236" s="2"/>
      <c r="T236" s="2"/>
      <c r="U236" s="69"/>
      <c r="V236" s="36">
        <v>3.9769999999999999</v>
      </c>
      <c r="W236" s="94">
        <v>45.493000000000002</v>
      </c>
      <c r="X236" s="25"/>
      <c r="Y236" s="25"/>
      <c r="Z236" s="72">
        <v>1.53</v>
      </c>
      <c r="AA236" s="25"/>
      <c r="AB236" s="24"/>
      <c r="AC236" s="24"/>
    </row>
    <row r="237" spans="1:29" ht="12" x14ac:dyDescent="0.2">
      <c r="A237" s="71">
        <v>70411</v>
      </c>
      <c r="B237" s="71" t="s">
        <v>8</v>
      </c>
      <c r="C237" s="71" t="s">
        <v>95</v>
      </c>
      <c r="D237" s="71" t="s">
        <v>183</v>
      </c>
      <c r="E237" s="71" t="s">
        <v>310</v>
      </c>
      <c r="F237" s="71" t="s">
        <v>316</v>
      </c>
      <c r="G237" s="32" t="s">
        <v>278</v>
      </c>
      <c r="H237" s="4" t="s">
        <v>31</v>
      </c>
      <c r="I237" s="78">
        <v>50</v>
      </c>
      <c r="J237" s="25" t="s">
        <v>82</v>
      </c>
      <c r="K237" s="26">
        <v>1</v>
      </c>
      <c r="M237" s="2"/>
      <c r="T237" s="2"/>
      <c r="U237" s="69"/>
      <c r="V237" s="36">
        <v>3.9769999999999999</v>
      </c>
      <c r="W237" s="94">
        <v>45.493000000000002</v>
      </c>
      <c r="X237" s="25"/>
      <c r="Y237" s="25"/>
      <c r="Z237" s="72">
        <v>1.53</v>
      </c>
      <c r="AA237" s="25"/>
      <c r="AB237" s="24"/>
      <c r="AC237" s="24"/>
    </row>
    <row r="238" spans="1:29" ht="12" x14ac:dyDescent="0.2">
      <c r="A238" s="71">
        <v>70511</v>
      </c>
      <c r="B238" s="71" t="s">
        <v>8</v>
      </c>
      <c r="C238" s="71" t="s">
        <v>95</v>
      </c>
      <c r="D238" s="71" t="s">
        <v>183</v>
      </c>
      <c r="E238" s="71" t="s">
        <v>310</v>
      </c>
      <c r="F238" s="71" t="s">
        <v>316</v>
      </c>
      <c r="G238" s="32" t="s">
        <v>278</v>
      </c>
      <c r="H238" s="4" t="s">
        <v>31</v>
      </c>
      <c r="I238" s="78">
        <v>50</v>
      </c>
      <c r="J238" s="25" t="s">
        <v>82</v>
      </c>
      <c r="K238" s="26">
        <v>1</v>
      </c>
      <c r="M238" s="2"/>
      <c r="T238" s="2"/>
      <c r="U238" s="69"/>
      <c r="V238" s="36">
        <v>3.9769999999999999</v>
      </c>
      <c r="W238" s="94">
        <v>45.493000000000002</v>
      </c>
      <c r="X238" s="25"/>
      <c r="Y238" s="25"/>
      <c r="Z238" s="72">
        <v>1.53</v>
      </c>
      <c r="AA238" s="25"/>
      <c r="AB238" s="24"/>
      <c r="AC238" s="24"/>
    </row>
    <row r="239" spans="1:29" ht="12" x14ac:dyDescent="0.2">
      <c r="A239" s="71">
        <v>70611</v>
      </c>
      <c r="B239" s="71" t="s">
        <v>8</v>
      </c>
      <c r="C239" s="71" t="s">
        <v>95</v>
      </c>
      <c r="D239" s="71" t="s">
        <v>183</v>
      </c>
      <c r="E239" s="71" t="s">
        <v>310</v>
      </c>
      <c r="F239" s="71" t="s">
        <v>316</v>
      </c>
      <c r="G239" s="32" t="s">
        <v>278</v>
      </c>
      <c r="H239" s="4" t="s">
        <v>31</v>
      </c>
      <c r="I239" s="78">
        <v>50</v>
      </c>
      <c r="J239" s="25" t="s">
        <v>82</v>
      </c>
      <c r="K239" s="26">
        <v>1</v>
      </c>
      <c r="M239" s="2"/>
      <c r="T239" s="2"/>
      <c r="U239" s="69"/>
      <c r="V239" s="36">
        <v>3.9769999999999999</v>
      </c>
      <c r="W239" s="94">
        <v>45.493000000000002</v>
      </c>
      <c r="X239" s="25"/>
      <c r="Y239" s="25"/>
      <c r="Z239" s="72">
        <v>1.53</v>
      </c>
      <c r="AA239" s="25"/>
      <c r="AB239" s="24"/>
      <c r="AC239" s="24"/>
    </row>
    <row r="240" spans="1:29" ht="12" x14ac:dyDescent="0.2">
      <c r="A240" s="71">
        <v>70711</v>
      </c>
      <c r="B240" s="71" t="s">
        <v>8</v>
      </c>
      <c r="C240" s="71" t="s">
        <v>95</v>
      </c>
      <c r="D240" s="71" t="s">
        <v>183</v>
      </c>
      <c r="E240" s="71" t="s">
        <v>310</v>
      </c>
      <c r="F240" s="71" t="s">
        <v>316</v>
      </c>
      <c r="G240" s="32" t="s">
        <v>278</v>
      </c>
      <c r="H240" s="4" t="s">
        <v>31</v>
      </c>
      <c r="I240" s="78">
        <v>50</v>
      </c>
      <c r="J240" s="25" t="s">
        <v>82</v>
      </c>
      <c r="K240" s="26">
        <v>1</v>
      </c>
      <c r="M240" s="2"/>
      <c r="T240" s="2"/>
      <c r="U240" s="69"/>
      <c r="V240" s="36">
        <v>3.9769999999999999</v>
      </c>
      <c r="W240" s="94">
        <v>45.493000000000002</v>
      </c>
      <c r="X240" s="25"/>
      <c r="Y240" s="25"/>
      <c r="Z240" s="72">
        <v>1.53</v>
      </c>
      <c r="AA240" s="25"/>
      <c r="AB240" s="24"/>
      <c r="AC240" s="24"/>
    </row>
    <row r="241" spans="1:29" ht="12" x14ac:dyDescent="0.2">
      <c r="A241" s="71">
        <v>100122</v>
      </c>
      <c r="B241" s="71" t="s">
        <v>8</v>
      </c>
      <c r="C241" s="71" t="s">
        <v>95</v>
      </c>
      <c r="D241" s="71" t="s">
        <v>183</v>
      </c>
      <c r="E241" s="71" t="s">
        <v>310</v>
      </c>
      <c r="F241" s="71" t="s">
        <v>315</v>
      </c>
      <c r="G241" s="32" t="s">
        <v>278</v>
      </c>
      <c r="H241" s="4" t="s">
        <v>31</v>
      </c>
      <c r="I241" s="76">
        <v>10</v>
      </c>
      <c r="J241" s="25" t="s">
        <v>82</v>
      </c>
      <c r="K241" s="26">
        <v>1</v>
      </c>
      <c r="M241" s="2"/>
      <c r="N241" s="25" t="s">
        <v>409</v>
      </c>
      <c r="O241" s="25" t="s">
        <v>31</v>
      </c>
      <c r="P241" s="78">
        <v>10</v>
      </c>
      <c r="Q241" s="25" t="s">
        <v>84</v>
      </c>
      <c r="R241" s="74">
        <v>1</v>
      </c>
      <c r="S241" s="24"/>
      <c r="T241" s="2"/>
      <c r="U241" s="68">
        <v>0.97</v>
      </c>
      <c r="V241" s="42">
        <v>1.6489999999999998</v>
      </c>
      <c r="W241" s="94">
        <v>18.721</v>
      </c>
      <c r="X241" s="25"/>
      <c r="Y241" s="25"/>
      <c r="Z241" s="72">
        <v>0.65999999999999992</v>
      </c>
      <c r="AA241" s="25"/>
      <c r="AB241" s="24"/>
      <c r="AC241" s="24"/>
    </row>
    <row r="242" spans="1:29" ht="12" x14ac:dyDescent="0.2">
      <c r="A242" s="71">
        <v>120114</v>
      </c>
      <c r="B242" s="71" t="s">
        <v>8</v>
      </c>
      <c r="C242" s="71" t="s">
        <v>95</v>
      </c>
      <c r="D242" s="71" t="s">
        <v>183</v>
      </c>
      <c r="E242" s="71" t="s">
        <v>310</v>
      </c>
      <c r="F242" s="71" t="s">
        <v>311</v>
      </c>
      <c r="G242" s="32" t="s">
        <v>278</v>
      </c>
      <c r="H242" s="4" t="s">
        <v>31</v>
      </c>
      <c r="I242" s="76">
        <v>300</v>
      </c>
      <c r="J242" s="25" t="s">
        <v>82</v>
      </c>
      <c r="K242" s="83">
        <v>13</v>
      </c>
      <c r="M242" s="2"/>
      <c r="T242" s="2"/>
      <c r="U242" s="69"/>
      <c r="V242" s="36">
        <v>24.541</v>
      </c>
      <c r="W242" s="94">
        <v>279.06900000000002</v>
      </c>
      <c r="X242" s="25"/>
      <c r="Y242" s="25"/>
      <c r="Z242" s="72">
        <v>9.3899999999999988</v>
      </c>
      <c r="AA242" s="25"/>
      <c r="AB242" s="24"/>
      <c r="AC242" s="24"/>
    </row>
    <row r="243" spans="1:29" ht="12" x14ac:dyDescent="0.2">
      <c r="A243" s="71">
        <v>190205</v>
      </c>
      <c r="B243" s="71" t="s">
        <v>8</v>
      </c>
      <c r="C243" s="71" t="s">
        <v>95</v>
      </c>
      <c r="D243" s="71" t="s">
        <v>183</v>
      </c>
      <c r="E243" s="71" t="s">
        <v>310</v>
      </c>
      <c r="F243" s="71" t="s">
        <v>313</v>
      </c>
      <c r="G243" s="32" t="s">
        <v>278</v>
      </c>
      <c r="H243" s="4" t="s">
        <v>31</v>
      </c>
      <c r="I243" s="76">
        <v>300</v>
      </c>
      <c r="J243" s="25" t="s">
        <v>82</v>
      </c>
      <c r="K243" s="83">
        <v>12.5</v>
      </c>
      <c r="M243" s="2"/>
      <c r="T243" s="2"/>
      <c r="U243" s="69"/>
      <c r="V243" s="36">
        <v>24.4925</v>
      </c>
      <c r="W243" s="94">
        <v>278.63249999999999</v>
      </c>
      <c r="X243" s="25"/>
      <c r="Y243" s="25"/>
      <c r="Z243" s="72">
        <v>9.375</v>
      </c>
      <c r="AA243" s="25"/>
      <c r="AB243" s="24"/>
      <c r="AC243" s="24"/>
    </row>
    <row r="244" spans="1:29" ht="12" x14ac:dyDescent="0.2">
      <c r="A244" s="71">
        <v>190807</v>
      </c>
      <c r="B244" s="71" t="s">
        <v>8</v>
      </c>
      <c r="C244" s="71" t="s">
        <v>95</v>
      </c>
      <c r="D244" s="71" t="s">
        <v>183</v>
      </c>
      <c r="E244" s="71" t="s">
        <v>310</v>
      </c>
      <c r="F244" s="71" t="s">
        <v>318</v>
      </c>
      <c r="G244" s="32" t="s">
        <v>278</v>
      </c>
      <c r="H244" s="4" t="s">
        <v>31</v>
      </c>
      <c r="I244" s="78">
        <v>50</v>
      </c>
      <c r="J244" s="25" t="s">
        <v>82</v>
      </c>
      <c r="K244" s="26">
        <v>1</v>
      </c>
      <c r="M244" s="2"/>
      <c r="T244" s="2"/>
      <c r="U244" s="69"/>
      <c r="V244" s="36">
        <v>3.9769999999999999</v>
      </c>
      <c r="W244" s="94">
        <v>45.493000000000002</v>
      </c>
      <c r="X244" s="25"/>
      <c r="Y244" s="25"/>
      <c r="Z244" s="72">
        <v>1.53</v>
      </c>
      <c r="AA244" s="25"/>
      <c r="AB244" s="24"/>
      <c r="AC244" s="24"/>
    </row>
    <row r="245" spans="1:29" ht="12" x14ac:dyDescent="0.2">
      <c r="A245" s="71">
        <v>190813</v>
      </c>
      <c r="B245" s="71" t="s">
        <v>8</v>
      </c>
      <c r="C245" s="71" t="s">
        <v>95</v>
      </c>
      <c r="D245" s="71" t="s">
        <v>183</v>
      </c>
      <c r="E245" s="71" t="s">
        <v>310</v>
      </c>
      <c r="F245" s="71" t="s">
        <v>312</v>
      </c>
      <c r="G245" s="32" t="s">
        <v>278</v>
      </c>
      <c r="H245" s="4" t="s">
        <v>31</v>
      </c>
      <c r="I245" s="78">
        <v>50</v>
      </c>
      <c r="J245" s="25" t="s">
        <v>82</v>
      </c>
      <c r="K245" s="26">
        <v>1</v>
      </c>
      <c r="M245" s="2"/>
      <c r="T245" s="2"/>
      <c r="U245" s="69"/>
      <c r="V245" s="36">
        <v>3.9769999999999999</v>
      </c>
      <c r="W245" s="94">
        <v>45.493000000000002</v>
      </c>
      <c r="X245" s="25"/>
      <c r="Y245" s="25"/>
      <c r="Z245" s="72">
        <v>1.53</v>
      </c>
      <c r="AA245" s="25"/>
      <c r="AB245" s="24"/>
      <c r="AC245" s="24"/>
    </row>
    <row r="246" spans="1:29" ht="12" x14ac:dyDescent="0.2">
      <c r="A246" s="71">
        <v>191105</v>
      </c>
      <c r="B246" s="71" t="s">
        <v>8</v>
      </c>
      <c r="C246" s="71" t="s">
        <v>95</v>
      </c>
      <c r="D246" s="71" t="s">
        <v>183</v>
      </c>
      <c r="E246" s="71" t="s">
        <v>310</v>
      </c>
      <c r="F246" s="71" t="s">
        <v>316</v>
      </c>
      <c r="G246" s="32" t="s">
        <v>278</v>
      </c>
      <c r="H246" s="4" t="s">
        <v>31</v>
      </c>
      <c r="I246" s="78">
        <v>50</v>
      </c>
      <c r="J246" s="25" t="s">
        <v>82</v>
      </c>
      <c r="K246" s="26">
        <v>1</v>
      </c>
      <c r="M246" s="2"/>
      <c r="T246" s="2"/>
      <c r="U246" s="69"/>
      <c r="V246" s="36">
        <v>3.9769999999999999</v>
      </c>
      <c r="W246" s="94">
        <v>45.493000000000002</v>
      </c>
      <c r="X246" s="25"/>
      <c r="Y246" s="25"/>
      <c r="Z246" s="72">
        <v>1.53</v>
      </c>
      <c r="AA246" s="25"/>
      <c r="AB246" s="24"/>
      <c r="AC246" s="24"/>
    </row>
    <row r="247" spans="1:29" ht="12" x14ac:dyDescent="0.2">
      <c r="A247" s="71">
        <v>100607</v>
      </c>
      <c r="B247" s="71" t="s">
        <v>8</v>
      </c>
      <c r="C247" s="71" t="s">
        <v>95</v>
      </c>
      <c r="D247" s="71" t="s">
        <v>183</v>
      </c>
      <c r="E247" s="71" t="s">
        <v>310</v>
      </c>
      <c r="F247" s="71" t="s">
        <v>270</v>
      </c>
      <c r="G247" s="32" t="s">
        <v>278</v>
      </c>
      <c r="H247" s="4" t="s">
        <v>23</v>
      </c>
      <c r="I247" s="75">
        <v>1</v>
      </c>
      <c r="M247" s="2"/>
      <c r="T247" s="2"/>
      <c r="U247" s="69"/>
      <c r="V247" s="36">
        <v>0.38800000000000001</v>
      </c>
      <c r="W247" s="94">
        <v>0.58199999999999996</v>
      </c>
      <c r="X247" s="25"/>
      <c r="Y247" s="25"/>
      <c r="Z247" s="72">
        <v>0.03</v>
      </c>
      <c r="AA247" s="25"/>
      <c r="AB247" s="24"/>
      <c r="AC247" s="24"/>
    </row>
    <row r="248" spans="1:29" ht="12" x14ac:dyDescent="0.2">
      <c r="A248" s="71">
        <v>101113</v>
      </c>
      <c r="B248" s="71" t="s">
        <v>8</v>
      </c>
      <c r="C248" s="71" t="s">
        <v>95</v>
      </c>
      <c r="D248" s="71" t="s">
        <v>183</v>
      </c>
      <c r="E248" s="71" t="s">
        <v>310</v>
      </c>
      <c r="F248" s="71" t="s">
        <v>317</v>
      </c>
      <c r="G248" s="32" t="s">
        <v>278</v>
      </c>
      <c r="H248" s="4" t="s">
        <v>23</v>
      </c>
      <c r="I248" s="75">
        <v>1</v>
      </c>
      <c r="M248" s="2"/>
      <c r="T248" s="2"/>
      <c r="U248" s="69"/>
      <c r="V248" s="36">
        <v>0.38800000000000001</v>
      </c>
      <c r="W248" s="94">
        <v>0.58199999999999996</v>
      </c>
      <c r="X248" s="25"/>
      <c r="Y248" s="25"/>
      <c r="Z248" s="72">
        <v>0.03</v>
      </c>
      <c r="AA248" s="25"/>
      <c r="AB248" s="24"/>
      <c r="AC248" s="24"/>
    </row>
    <row r="249" spans="1:29" ht="12" x14ac:dyDescent="0.2">
      <c r="A249" s="71">
        <v>110115</v>
      </c>
      <c r="B249" s="71" t="s">
        <v>8</v>
      </c>
      <c r="C249" s="71" t="s">
        <v>95</v>
      </c>
      <c r="D249" s="71" t="s">
        <v>183</v>
      </c>
      <c r="E249" s="71" t="s">
        <v>310</v>
      </c>
      <c r="F249" s="71" t="s">
        <v>314</v>
      </c>
      <c r="G249" s="32" t="s">
        <v>278</v>
      </c>
      <c r="H249" s="4" t="s">
        <v>23</v>
      </c>
      <c r="I249" s="75">
        <v>1</v>
      </c>
      <c r="M249" s="2"/>
      <c r="T249" s="2"/>
      <c r="U249" s="69"/>
      <c r="V249" s="36">
        <v>0.38800000000000001</v>
      </c>
      <c r="W249" s="94">
        <v>0.58199999999999996</v>
      </c>
      <c r="X249" s="25"/>
      <c r="Y249" s="25"/>
      <c r="Z249" s="72">
        <v>0.03</v>
      </c>
      <c r="AA249" s="25"/>
      <c r="AB249" s="24"/>
      <c r="AC249" s="24"/>
    </row>
    <row r="250" spans="1:29" ht="12" x14ac:dyDescent="0.2">
      <c r="A250" s="71">
        <v>100213</v>
      </c>
      <c r="B250" s="71" t="s">
        <v>8</v>
      </c>
      <c r="C250" s="71" t="s">
        <v>95</v>
      </c>
      <c r="D250" s="71" t="s">
        <v>183</v>
      </c>
      <c r="E250" s="71" t="s">
        <v>320</v>
      </c>
      <c r="F250" s="71" t="s">
        <v>322</v>
      </c>
      <c r="G250" s="32" t="s">
        <v>278</v>
      </c>
      <c r="H250" s="4" t="s">
        <v>23</v>
      </c>
      <c r="I250" s="75">
        <v>1</v>
      </c>
      <c r="M250" s="2"/>
      <c r="T250" s="2"/>
      <c r="U250" s="69"/>
      <c r="V250" s="36">
        <v>0.38800000000000001</v>
      </c>
      <c r="W250" s="94">
        <v>0.58199999999999996</v>
      </c>
      <c r="X250" s="25"/>
      <c r="Y250" s="25"/>
      <c r="Z250" s="72">
        <v>0.03</v>
      </c>
      <c r="AA250" s="25"/>
      <c r="AB250" s="24"/>
      <c r="AC250" s="24"/>
    </row>
    <row r="251" spans="1:29" ht="12" x14ac:dyDescent="0.2">
      <c r="A251" s="71">
        <v>110109</v>
      </c>
      <c r="B251" s="71" t="s">
        <v>8</v>
      </c>
      <c r="C251" s="71" t="s">
        <v>95</v>
      </c>
      <c r="D251" s="71" t="s">
        <v>183</v>
      </c>
      <c r="E251" s="71" t="s">
        <v>320</v>
      </c>
      <c r="F251" s="71" t="s">
        <v>321</v>
      </c>
      <c r="G251" s="32" t="s">
        <v>278</v>
      </c>
      <c r="H251" s="4" t="s">
        <v>23</v>
      </c>
      <c r="I251" s="75">
        <v>80</v>
      </c>
      <c r="M251" s="2"/>
      <c r="T251" s="2"/>
      <c r="U251" s="69"/>
      <c r="V251" s="36">
        <v>31.04</v>
      </c>
      <c r="W251" s="94">
        <v>46.56</v>
      </c>
      <c r="X251" s="25"/>
      <c r="Y251" s="25"/>
      <c r="Z251" s="72">
        <v>2.4</v>
      </c>
      <c r="AA251" s="25"/>
      <c r="AB251" s="24"/>
      <c r="AC251" s="24"/>
    </row>
    <row r="252" spans="1:29" ht="12" x14ac:dyDescent="0.2">
      <c r="A252" s="71">
        <v>30104</v>
      </c>
      <c r="B252" s="71" t="s">
        <v>8</v>
      </c>
      <c r="C252" s="71" t="s">
        <v>95</v>
      </c>
      <c r="D252" s="71" t="s">
        <v>325</v>
      </c>
      <c r="E252" s="71" t="s">
        <v>326</v>
      </c>
      <c r="F252" s="71" t="s">
        <v>328</v>
      </c>
      <c r="G252" s="32" t="s">
        <v>278</v>
      </c>
      <c r="H252" s="4" t="s">
        <v>228</v>
      </c>
      <c r="I252" s="84">
        <v>10</v>
      </c>
      <c r="M252" s="2"/>
      <c r="T252" s="2"/>
      <c r="U252" s="69"/>
      <c r="V252" s="36">
        <v>0.97</v>
      </c>
      <c r="W252" s="36"/>
      <c r="X252" s="25"/>
      <c r="Y252" s="82">
        <v>8.73</v>
      </c>
      <c r="Z252" s="72">
        <v>0.3</v>
      </c>
      <c r="AA252" s="25"/>
      <c r="AB252" s="24"/>
      <c r="AC252" s="24"/>
    </row>
    <row r="253" spans="1:29" ht="12" x14ac:dyDescent="0.2">
      <c r="A253" s="71">
        <v>200137</v>
      </c>
      <c r="B253" s="71" t="s">
        <v>8</v>
      </c>
      <c r="C253" s="71" t="s">
        <v>95</v>
      </c>
      <c r="D253" s="71" t="s">
        <v>325</v>
      </c>
      <c r="E253" s="71" t="s">
        <v>326</v>
      </c>
      <c r="F253" s="71" t="s">
        <v>327</v>
      </c>
      <c r="G253" s="32" t="s">
        <v>278</v>
      </c>
      <c r="H253" s="4" t="s">
        <v>228</v>
      </c>
      <c r="I253" s="84">
        <v>10</v>
      </c>
      <c r="M253" s="2"/>
      <c r="T253" s="2"/>
      <c r="U253" s="69"/>
      <c r="V253" s="36">
        <v>0.97</v>
      </c>
      <c r="W253" s="36"/>
      <c r="X253" s="25"/>
      <c r="Y253" s="82">
        <v>8.73</v>
      </c>
      <c r="Z253" s="72">
        <v>0.3</v>
      </c>
      <c r="AA253" s="25"/>
      <c r="AB253" s="24"/>
      <c r="AC253" s="24"/>
    </row>
    <row r="254" spans="1:29" ht="12" x14ac:dyDescent="0.2">
      <c r="A254" s="71">
        <v>170204</v>
      </c>
      <c r="B254" s="71" t="s">
        <v>8</v>
      </c>
      <c r="C254" s="71" t="s">
        <v>95</v>
      </c>
      <c r="D254" s="71" t="s">
        <v>325</v>
      </c>
      <c r="E254" s="71" t="s">
        <v>329</v>
      </c>
      <c r="F254" s="71" t="s">
        <v>330</v>
      </c>
      <c r="G254" s="32" t="s">
        <v>278</v>
      </c>
      <c r="H254" s="4" t="s">
        <v>228</v>
      </c>
      <c r="I254" s="80">
        <v>10</v>
      </c>
      <c r="J254" s="25" t="s">
        <v>279</v>
      </c>
      <c r="K254" s="80">
        <v>5</v>
      </c>
      <c r="M254" s="2"/>
      <c r="T254" s="2"/>
      <c r="U254" s="69"/>
      <c r="V254" s="36">
        <v>1.4550000000000001</v>
      </c>
      <c r="W254" s="36"/>
      <c r="X254" s="25"/>
      <c r="Y254" s="25"/>
      <c r="Z254" s="72">
        <v>0.44999999999999996</v>
      </c>
      <c r="AA254" s="86">
        <v>13.095000000000001</v>
      </c>
      <c r="AB254" s="24"/>
      <c r="AC254" s="24"/>
    </row>
    <row r="255" spans="1:29" ht="12" x14ac:dyDescent="0.2">
      <c r="A255" s="165">
        <v>110205</v>
      </c>
      <c r="B255" s="71" t="s">
        <v>8</v>
      </c>
      <c r="C255" s="71" t="s">
        <v>95</v>
      </c>
      <c r="D255" s="71" t="s">
        <v>358</v>
      </c>
      <c r="E255" s="71" t="s">
        <v>374</v>
      </c>
      <c r="F255" s="71" t="s">
        <v>375</v>
      </c>
      <c r="G255" s="32" t="s">
        <v>278</v>
      </c>
      <c r="H255" s="4" t="s">
        <v>44</v>
      </c>
      <c r="I255" s="77">
        <v>15</v>
      </c>
      <c r="M255" s="2"/>
      <c r="T255" s="2"/>
      <c r="U255" s="69">
        <v>14.549999999999999</v>
      </c>
      <c r="V255" s="36"/>
      <c r="W255" s="36"/>
      <c r="X255" s="25"/>
      <c r="Y255" s="25"/>
      <c r="Z255" s="72">
        <v>0.44999999999999996</v>
      </c>
      <c r="AA255" s="25"/>
      <c r="AB255" s="24"/>
      <c r="AC255" s="24"/>
    </row>
    <row r="256" spans="1:29" ht="12" x14ac:dyDescent="0.2">
      <c r="A256" s="71">
        <v>170409</v>
      </c>
      <c r="B256" s="71" t="s">
        <v>8</v>
      </c>
      <c r="C256" s="71" t="s">
        <v>95</v>
      </c>
      <c r="D256" s="71" t="s">
        <v>358</v>
      </c>
      <c r="E256" s="71" t="s">
        <v>374</v>
      </c>
      <c r="F256" s="71" t="s">
        <v>376</v>
      </c>
      <c r="G256" s="32" t="s">
        <v>278</v>
      </c>
      <c r="H256" s="4" t="s">
        <v>228</v>
      </c>
      <c r="I256" s="84">
        <v>10</v>
      </c>
      <c r="M256" s="2"/>
      <c r="T256" s="2"/>
      <c r="U256" s="69"/>
      <c r="V256" s="36">
        <v>0.97</v>
      </c>
      <c r="W256" s="36"/>
      <c r="X256" s="25"/>
      <c r="Y256" s="82">
        <v>8.73</v>
      </c>
      <c r="Z256" s="72">
        <v>0.3</v>
      </c>
      <c r="AA256" s="25"/>
      <c r="AB256" s="24"/>
      <c r="AC256" s="24"/>
    </row>
    <row r="257" spans="1:29" ht="12" x14ac:dyDescent="0.2">
      <c r="A257" s="165">
        <v>110302</v>
      </c>
      <c r="B257" s="71" t="s">
        <v>8</v>
      </c>
      <c r="C257" s="71" t="s">
        <v>95</v>
      </c>
      <c r="D257" s="71" t="s">
        <v>325</v>
      </c>
      <c r="E257" s="71" t="s">
        <v>331</v>
      </c>
      <c r="F257" s="71" t="s">
        <v>332</v>
      </c>
      <c r="G257" s="32" t="s">
        <v>278</v>
      </c>
      <c r="H257" s="4" t="s">
        <v>44</v>
      </c>
      <c r="I257" s="77">
        <v>200</v>
      </c>
      <c r="M257" s="2"/>
      <c r="T257" s="2"/>
      <c r="U257" s="69">
        <v>194</v>
      </c>
      <c r="V257" s="36"/>
      <c r="W257" s="36"/>
      <c r="X257" s="25"/>
      <c r="Y257" s="25"/>
      <c r="Z257" s="72">
        <v>6</v>
      </c>
      <c r="AA257" s="25"/>
      <c r="AB257" s="24"/>
      <c r="AC257" s="24"/>
    </row>
    <row r="258" spans="1:29" ht="12" x14ac:dyDescent="0.2">
      <c r="A258" s="165">
        <v>120120</v>
      </c>
      <c r="B258" s="71" t="s">
        <v>8</v>
      </c>
      <c r="C258" s="71" t="s">
        <v>95</v>
      </c>
      <c r="D258" s="71" t="s">
        <v>325</v>
      </c>
      <c r="E258" s="71" t="s">
        <v>333</v>
      </c>
      <c r="F258" s="71" t="s">
        <v>334</v>
      </c>
      <c r="G258" s="32" t="s">
        <v>278</v>
      </c>
      <c r="H258" s="4" t="s">
        <v>44</v>
      </c>
      <c r="I258" s="77">
        <v>100</v>
      </c>
      <c r="M258" s="2"/>
      <c r="T258" s="2"/>
      <c r="U258" s="69">
        <v>97</v>
      </c>
      <c r="V258" s="36"/>
      <c r="W258" s="36"/>
      <c r="X258" s="25"/>
      <c r="Y258" s="25"/>
      <c r="Z258" s="72">
        <v>3</v>
      </c>
      <c r="AA258" s="25"/>
      <c r="AB258" s="24"/>
      <c r="AC258" s="24"/>
    </row>
    <row r="259" spans="1:29" ht="12" x14ac:dyDescent="0.2">
      <c r="A259" s="165">
        <v>61305</v>
      </c>
      <c r="B259" s="71" t="s">
        <v>8</v>
      </c>
      <c r="C259" s="71" t="s">
        <v>95</v>
      </c>
      <c r="D259" s="71" t="s">
        <v>358</v>
      </c>
      <c r="E259" s="71" t="s">
        <v>359</v>
      </c>
      <c r="F259" s="71" t="s">
        <v>362</v>
      </c>
      <c r="G259" s="32" t="s">
        <v>278</v>
      </c>
      <c r="H259" s="4" t="s">
        <v>44</v>
      </c>
      <c r="I259" s="77">
        <v>15</v>
      </c>
      <c r="M259" s="2"/>
      <c r="T259" s="2"/>
      <c r="U259" s="69">
        <v>14.549999999999999</v>
      </c>
      <c r="V259" s="36"/>
      <c r="W259" s="36"/>
      <c r="X259" s="25"/>
      <c r="Y259" s="25"/>
      <c r="Z259" s="72">
        <v>0.44999999999999996</v>
      </c>
      <c r="AA259" s="25"/>
      <c r="AB259" s="24"/>
      <c r="AC259" s="24"/>
    </row>
    <row r="260" spans="1:29" ht="12" x14ac:dyDescent="0.2">
      <c r="A260" s="165">
        <v>100207</v>
      </c>
      <c r="B260" s="71" t="s">
        <v>8</v>
      </c>
      <c r="C260" s="71" t="s">
        <v>95</v>
      </c>
      <c r="D260" s="71" t="s">
        <v>358</v>
      </c>
      <c r="E260" s="71" t="s">
        <v>359</v>
      </c>
      <c r="F260" s="71" t="s">
        <v>366</v>
      </c>
      <c r="G260" s="32" t="s">
        <v>278</v>
      </c>
      <c r="H260" s="4" t="s">
        <v>44</v>
      </c>
      <c r="I260" s="77">
        <v>15</v>
      </c>
      <c r="M260" s="2"/>
      <c r="T260" s="2"/>
      <c r="U260" s="69">
        <v>14.549999999999999</v>
      </c>
      <c r="V260" s="36"/>
      <c r="W260" s="36"/>
      <c r="X260" s="25"/>
      <c r="Y260" s="25"/>
      <c r="Z260" s="72">
        <v>0.44999999999999996</v>
      </c>
      <c r="AA260" s="25"/>
      <c r="AB260" s="24"/>
      <c r="AC260" s="24"/>
    </row>
    <row r="261" spans="1:29" ht="12" x14ac:dyDescent="0.2">
      <c r="A261" s="165">
        <v>100603</v>
      </c>
      <c r="B261" s="71" t="s">
        <v>8</v>
      </c>
      <c r="C261" s="71" t="s">
        <v>95</v>
      </c>
      <c r="D261" s="71" t="s">
        <v>358</v>
      </c>
      <c r="E261" s="71" t="s">
        <v>359</v>
      </c>
      <c r="F261" s="71" t="s">
        <v>363</v>
      </c>
      <c r="G261" s="32" t="s">
        <v>278</v>
      </c>
      <c r="H261" s="4" t="s">
        <v>44</v>
      </c>
      <c r="I261" s="77">
        <v>15</v>
      </c>
      <c r="M261" s="2"/>
      <c r="T261" s="2"/>
      <c r="U261" s="69">
        <v>14.549999999999999</v>
      </c>
      <c r="V261" s="36"/>
      <c r="W261" s="36"/>
      <c r="X261" s="25"/>
      <c r="Y261" s="25"/>
      <c r="Z261" s="72">
        <v>0.44999999999999996</v>
      </c>
      <c r="AA261" s="25"/>
      <c r="AB261" s="24"/>
      <c r="AC261" s="24"/>
    </row>
    <row r="262" spans="1:29" ht="12" x14ac:dyDescent="0.2">
      <c r="A262" s="165">
        <v>100606</v>
      </c>
      <c r="B262" s="71" t="s">
        <v>8</v>
      </c>
      <c r="C262" s="71" t="s">
        <v>95</v>
      </c>
      <c r="D262" s="71" t="s">
        <v>358</v>
      </c>
      <c r="E262" s="71" t="s">
        <v>359</v>
      </c>
      <c r="F262" s="71" t="s">
        <v>271</v>
      </c>
      <c r="G262" s="32" t="s">
        <v>278</v>
      </c>
      <c r="H262" s="4" t="s">
        <v>44</v>
      </c>
      <c r="I262" s="77">
        <v>15</v>
      </c>
      <c r="M262" s="2"/>
      <c r="T262" s="2"/>
      <c r="U262" s="69">
        <v>14.549999999999999</v>
      </c>
      <c r="V262" s="36"/>
      <c r="W262" s="36"/>
      <c r="X262" s="25"/>
      <c r="Y262" s="25"/>
      <c r="Z262" s="72">
        <v>0.44999999999999996</v>
      </c>
      <c r="AA262" s="25"/>
      <c r="AB262" s="24"/>
      <c r="AC262" s="24"/>
    </row>
    <row r="263" spans="1:29" ht="12" x14ac:dyDescent="0.2">
      <c r="A263" s="165">
        <v>100815</v>
      </c>
      <c r="B263" s="71" t="s">
        <v>8</v>
      </c>
      <c r="C263" s="71" t="s">
        <v>95</v>
      </c>
      <c r="D263" s="71" t="s">
        <v>358</v>
      </c>
      <c r="E263" s="71" t="s">
        <v>359</v>
      </c>
      <c r="F263" s="71" t="s">
        <v>361</v>
      </c>
      <c r="G263" s="32" t="s">
        <v>278</v>
      </c>
      <c r="H263" s="4" t="s">
        <v>44</v>
      </c>
      <c r="I263" s="77">
        <v>15</v>
      </c>
      <c r="M263" s="2"/>
      <c r="T263" s="2"/>
      <c r="U263" s="69">
        <v>14.549999999999999</v>
      </c>
      <c r="V263" s="36"/>
      <c r="W263" s="36"/>
      <c r="X263" s="25"/>
      <c r="Y263" s="25"/>
      <c r="Z263" s="72">
        <v>0.44999999999999996</v>
      </c>
      <c r="AA263" s="25"/>
      <c r="AB263" s="24"/>
      <c r="AC263" s="24"/>
    </row>
    <row r="264" spans="1:29" ht="12" x14ac:dyDescent="0.2">
      <c r="A264" s="165">
        <v>100909</v>
      </c>
      <c r="B264" s="71" t="s">
        <v>8</v>
      </c>
      <c r="C264" s="71" t="s">
        <v>95</v>
      </c>
      <c r="D264" s="71" t="s">
        <v>358</v>
      </c>
      <c r="E264" s="71" t="s">
        <v>359</v>
      </c>
      <c r="F264" s="71" t="s">
        <v>361</v>
      </c>
      <c r="G264" s="32" t="s">
        <v>278</v>
      </c>
      <c r="H264" s="4" t="s">
        <v>44</v>
      </c>
      <c r="I264" s="77">
        <v>200</v>
      </c>
      <c r="M264" s="2"/>
      <c r="T264" s="2"/>
      <c r="U264" s="69">
        <v>194</v>
      </c>
      <c r="V264" s="36"/>
      <c r="W264" s="36"/>
      <c r="X264" s="25"/>
      <c r="Y264" s="25"/>
      <c r="Z264" s="72">
        <v>6</v>
      </c>
      <c r="AA264" s="25"/>
      <c r="AB264" s="24"/>
      <c r="AC264" s="24"/>
    </row>
    <row r="265" spans="1:29" ht="12" x14ac:dyDescent="0.2">
      <c r="A265" s="165">
        <v>101111</v>
      </c>
      <c r="B265" s="71" t="s">
        <v>8</v>
      </c>
      <c r="C265" s="71" t="s">
        <v>95</v>
      </c>
      <c r="D265" s="71" t="s">
        <v>358</v>
      </c>
      <c r="E265" s="71" t="s">
        <v>359</v>
      </c>
      <c r="F265" s="71" t="s">
        <v>365</v>
      </c>
      <c r="G265" s="32" t="s">
        <v>278</v>
      </c>
      <c r="H265" s="4" t="s">
        <v>44</v>
      </c>
      <c r="I265" s="77">
        <v>15</v>
      </c>
      <c r="M265" s="2"/>
      <c r="T265" s="2"/>
      <c r="U265" s="69">
        <v>14.549999999999999</v>
      </c>
      <c r="V265" s="36"/>
      <c r="W265" s="36"/>
      <c r="X265" s="25"/>
      <c r="Y265" s="25"/>
      <c r="Z265" s="72">
        <v>0.44999999999999996</v>
      </c>
      <c r="AA265" s="25"/>
      <c r="AB265" s="24"/>
      <c r="AC265" s="24"/>
    </row>
    <row r="266" spans="1:29" ht="12" x14ac:dyDescent="0.2">
      <c r="A266" s="165">
        <v>120116</v>
      </c>
      <c r="B266" s="71" t="s">
        <v>8</v>
      </c>
      <c r="C266" s="71" t="s">
        <v>95</v>
      </c>
      <c r="D266" s="71" t="s">
        <v>358</v>
      </c>
      <c r="E266" s="71" t="s">
        <v>359</v>
      </c>
      <c r="F266" s="71" t="s">
        <v>360</v>
      </c>
      <c r="G266" s="32" t="s">
        <v>278</v>
      </c>
      <c r="H266" s="4" t="s">
        <v>44</v>
      </c>
      <c r="I266" s="77">
        <v>200</v>
      </c>
      <c r="M266" s="2"/>
      <c r="T266" s="2"/>
      <c r="U266" s="69">
        <v>194</v>
      </c>
      <c r="V266" s="36"/>
      <c r="W266" s="36"/>
      <c r="X266" s="25"/>
      <c r="Y266" s="25"/>
      <c r="Z266" s="72">
        <v>6</v>
      </c>
      <c r="AA266" s="25"/>
      <c r="AB266" s="24"/>
      <c r="AC266" s="24"/>
    </row>
    <row r="267" spans="1:29" ht="12" x14ac:dyDescent="0.2">
      <c r="A267" s="165">
        <v>190107</v>
      </c>
      <c r="B267" s="71" t="s">
        <v>8</v>
      </c>
      <c r="C267" s="71" t="s">
        <v>95</v>
      </c>
      <c r="D267" s="71" t="s">
        <v>358</v>
      </c>
      <c r="E267" s="71" t="s">
        <v>359</v>
      </c>
      <c r="F267" s="71" t="s">
        <v>271</v>
      </c>
      <c r="G267" s="32" t="s">
        <v>278</v>
      </c>
      <c r="H267" s="4" t="s">
        <v>44</v>
      </c>
      <c r="I267" s="77">
        <v>15</v>
      </c>
      <c r="M267" s="2"/>
      <c r="T267" s="2"/>
      <c r="U267" s="69">
        <v>14.549999999999999</v>
      </c>
      <c r="V267" s="36"/>
      <c r="W267" s="36"/>
      <c r="X267" s="25"/>
      <c r="Y267" s="25"/>
      <c r="Z267" s="72">
        <v>0.44999999999999996</v>
      </c>
      <c r="AA267" s="25"/>
      <c r="AB267" s="24"/>
      <c r="AC267" s="24"/>
    </row>
    <row r="268" spans="1:29" ht="12" x14ac:dyDescent="0.2">
      <c r="A268" s="165">
        <v>191107</v>
      </c>
      <c r="B268" s="71" t="s">
        <v>8</v>
      </c>
      <c r="C268" s="71" t="s">
        <v>95</v>
      </c>
      <c r="D268" s="71" t="s">
        <v>358</v>
      </c>
      <c r="E268" s="71" t="s">
        <v>359</v>
      </c>
      <c r="F268" s="71" t="s">
        <v>364</v>
      </c>
      <c r="G268" s="32" t="s">
        <v>278</v>
      </c>
      <c r="H268" s="4" t="s">
        <v>44</v>
      </c>
      <c r="I268" s="77">
        <v>15</v>
      </c>
      <c r="M268" s="2"/>
      <c r="T268" s="2"/>
      <c r="U268" s="69">
        <v>14.549999999999999</v>
      </c>
      <c r="V268" s="36"/>
      <c r="W268" s="36"/>
      <c r="X268" s="25"/>
      <c r="Y268" s="25"/>
      <c r="Z268" s="72">
        <v>0.44999999999999996</v>
      </c>
      <c r="AA268" s="25"/>
      <c r="AB268" s="24"/>
      <c r="AC268" s="24"/>
    </row>
    <row r="269" spans="1:29" ht="12" x14ac:dyDescent="0.2">
      <c r="A269" s="165">
        <v>160121</v>
      </c>
      <c r="B269" s="71" t="s">
        <v>8</v>
      </c>
      <c r="C269" s="71" t="s">
        <v>95</v>
      </c>
      <c r="D269" s="71" t="s">
        <v>268</v>
      </c>
      <c r="E269" s="71" t="s">
        <v>335</v>
      </c>
      <c r="F269" s="71" t="s">
        <v>344</v>
      </c>
      <c r="G269" s="32" t="s">
        <v>337</v>
      </c>
      <c r="H269" s="4" t="s">
        <v>44</v>
      </c>
      <c r="I269" s="77">
        <v>20</v>
      </c>
      <c r="M269" s="2"/>
      <c r="T269" s="2"/>
      <c r="U269" s="69">
        <v>19.399999999999999</v>
      </c>
      <c r="V269" s="36"/>
      <c r="W269" s="36"/>
      <c r="X269" s="25"/>
      <c r="Y269" s="25"/>
      <c r="Z269" s="72">
        <v>0.6</v>
      </c>
      <c r="AA269" s="25"/>
      <c r="AB269" s="24"/>
      <c r="AC269" s="24"/>
    </row>
    <row r="270" spans="1:29" ht="12" x14ac:dyDescent="0.2">
      <c r="A270" s="165">
        <v>160213</v>
      </c>
      <c r="B270" s="71" t="s">
        <v>8</v>
      </c>
      <c r="C270" s="71" t="s">
        <v>95</v>
      </c>
      <c r="D270" s="71" t="s">
        <v>268</v>
      </c>
      <c r="E270" s="71" t="s">
        <v>335</v>
      </c>
      <c r="F270" s="71" t="s">
        <v>341</v>
      </c>
      <c r="G270" s="32" t="s">
        <v>337</v>
      </c>
      <c r="H270" s="4" t="s">
        <v>44</v>
      </c>
      <c r="I270" s="77">
        <v>200</v>
      </c>
      <c r="M270" s="2"/>
      <c r="T270" s="2"/>
      <c r="U270" s="69">
        <v>194</v>
      </c>
      <c r="V270" s="36"/>
      <c r="W270" s="36"/>
      <c r="X270" s="25"/>
      <c r="Y270" s="25"/>
      <c r="Z270" s="72">
        <v>6</v>
      </c>
      <c r="AA270" s="25"/>
      <c r="AB270" s="24"/>
      <c r="AC270" s="24"/>
    </row>
    <row r="271" spans="1:29" ht="12" x14ac:dyDescent="0.2">
      <c r="A271" s="165">
        <v>160215</v>
      </c>
      <c r="B271" s="71" t="s">
        <v>8</v>
      </c>
      <c r="C271" s="71" t="s">
        <v>95</v>
      </c>
      <c r="D271" s="71" t="s">
        <v>268</v>
      </c>
      <c r="E271" s="71" t="s">
        <v>335</v>
      </c>
      <c r="F271" s="71" t="s">
        <v>352</v>
      </c>
      <c r="G271" s="32" t="s">
        <v>278</v>
      </c>
      <c r="H271" s="4" t="s">
        <v>44</v>
      </c>
      <c r="I271" s="77">
        <v>15</v>
      </c>
      <c r="M271" s="2"/>
      <c r="T271" s="2"/>
      <c r="U271" s="69">
        <v>14.549999999999999</v>
      </c>
      <c r="V271" s="36"/>
      <c r="W271" s="36"/>
      <c r="X271" s="25"/>
      <c r="Y271" s="25"/>
      <c r="Z271" s="72">
        <v>0.44999999999999996</v>
      </c>
      <c r="AA271" s="25"/>
      <c r="AB271" s="24"/>
      <c r="AC271" s="24"/>
    </row>
    <row r="272" spans="1:29" ht="12" x14ac:dyDescent="0.2">
      <c r="A272" s="165">
        <v>160802</v>
      </c>
      <c r="B272" s="71" t="s">
        <v>8</v>
      </c>
      <c r="C272" s="71" t="s">
        <v>95</v>
      </c>
      <c r="D272" s="71" t="s">
        <v>268</v>
      </c>
      <c r="E272" s="71" t="s">
        <v>335</v>
      </c>
      <c r="F272" s="71" t="s">
        <v>347</v>
      </c>
      <c r="G272" s="32" t="s">
        <v>337</v>
      </c>
      <c r="H272" s="4" t="s">
        <v>44</v>
      </c>
      <c r="I272" s="77">
        <v>15</v>
      </c>
      <c r="M272" s="2"/>
      <c r="T272" s="2"/>
      <c r="U272" s="69">
        <v>14.549999999999999</v>
      </c>
      <c r="V272" s="36"/>
      <c r="W272" s="36"/>
      <c r="X272" s="25"/>
      <c r="Y272" s="25"/>
      <c r="Z272" s="72">
        <v>0.44999999999999996</v>
      </c>
      <c r="AA272" s="25"/>
      <c r="AB272" s="24"/>
      <c r="AC272" s="24"/>
    </row>
    <row r="273" spans="1:29" ht="12" x14ac:dyDescent="0.2">
      <c r="A273" s="165">
        <v>160807</v>
      </c>
      <c r="B273" s="71" t="s">
        <v>8</v>
      </c>
      <c r="C273" s="71" t="s">
        <v>95</v>
      </c>
      <c r="D273" s="71" t="s">
        <v>268</v>
      </c>
      <c r="E273" s="71" t="s">
        <v>335</v>
      </c>
      <c r="F273" s="71" t="s">
        <v>346</v>
      </c>
      <c r="G273" s="32" t="s">
        <v>337</v>
      </c>
      <c r="H273" s="4" t="s">
        <v>44</v>
      </c>
      <c r="I273" s="77">
        <v>15</v>
      </c>
      <c r="M273" s="2"/>
      <c r="T273" s="2"/>
      <c r="U273" s="69">
        <v>14.549999999999999</v>
      </c>
      <c r="V273" s="36"/>
      <c r="W273" s="36"/>
      <c r="X273" s="25"/>
      <c r="Y273" s="25"/>
      <c r="Z273" s="72">
        <v>0.44999999999999996</v>
      </c>
      <c r="AA273" s="25"/>
      <c r="AB273" s="24"/>
      <c r="AC273" s="24"/>
    </row>
    <row r="274" spans="1:29" ht="12" x14ac:dyDescent="0.2">
      <c r="A274" s="165">
        <v>200121</v>
      </c>
      <c r="B274" s="71" t="s">
        <v>8</v>
      </c>
      <c r="C274" s="71" t="s">
        <v>95</v>
      </c>
      <c r="D274" s="71" t="s">
        <v>268</v>
      </c>
      <c r="E274" s="71" t="s">
        <v>335</v>
      </c>
      <c r="F274" s="71" t="s">
        <v>343</v>
      </c>
      <c r="G274" s="32" t="s">
        <v>337</v>
      </c>
      <c r="H274" s="4" t="s">
        <v>44</v>
      </c>
      <c r="I274" s="77">
        <v>70</v>
      </c>
      <c r="M274" s="2"/>
      <c r="T274" s="2"/>
      <c r="U274" s="69">
        <v>67.899999999999991</v>
      </c>
      <c r="V274" s="36"/>
      <c r="W274" s="36"/>
      <c r="X274" s="25"/>
      <c r="Y274" s="25"/>
      <c r="Z274" s="72">
        <v>2.1</v>
      </c>
      <c r="AA274" s="25"/>
      <c r="AB274" s="24"/>
      <c r="AC274" s="24"/>
    </row>
    <row r="275" spans="1:29" ht="12" x14ac:dyDescent="0.2">
      <c r="A275" s="165">
        <v>200135</v>
      </c>
      <c r="B275" s="71" t="s">
        <v>8</v>
      </c>
      <c r="C275" s="71" t="s">
        <v>95</v>
      </c>
      <c r="D275" s="71" t="s">
        <v>268</v>
      </c>
      <c r="E275" s="71" t="s">
        <v>335</v>
      </c>
      <c r="F275" s="71" t="s">
        <v>342</v>
      </c>
      <c r="G275" s="32" t="s">
        <v>337</v>
      </c>
      <c r="H275" s="4" t="s">
        <v>44</v>
      </c>
      <c r="I275" s="77">
        <v>70</v>
      </c>
      <c r="M275" s="2"/>
      <c r="T275" s="2"/>
      <c r="U275" s="69">
        <v>67.899999999999991</v>
      </c>
      <c r="V275" s="36"/>
      <c r="W275" s="36"/>
      <c r="X275" s="25"/>
      <c r="Y275" s="25"/>
      <c r="Z275" s="72">
        <v>2.1</v>
      </c>
      <c r="AA275" s="25"/>
      <c r="AB275" s="24"/>
      <c r="AC275" s="24"/>
    </row>
    <row r="276" spans="1:29" ht="12" x14ac:dyDescent="0.2">
      <c r="A276" s="165">
        <v>16021313</v>
      </c>
      <c r="B276" s="71" t="s">
        <v>8</v>
      </c>
      <c r="C276" s="71" t="s">
        <v>95</v>
      </c>
      <c r="D276" s="71" t="s">
        <v>268</v>
      </c>
      <c r="E276" s="71" t="s">
        <v>335</v>
      </c>
      <c r="F276" s="71" t="s">
        <v>351</v>
      </c>
      <c r="G276" s="32" t="s">
        <v>337</v>
      </c>
      <c r="H276" s="4" t="s">
        <v>44</v>
      </c>
      <c r="I276" s="77">
        <v>15</v>
      </c>
      <c r="M276" s="2"/>
      <c r="T276" s="2"/>
      <c r="U276" s="69">
        <v>14.549999999999999</v>
      </c>
      <c r="V276" s="36"/>
      <c r="W276" s="36"/>
      <c r="X276" s="25"/>
      <c r="Y276" s="25"/>
      <c r="Z276" s="72">
        <v>0.44999999999999996</v>
      </c>
      <c r="AA276" s="25"/>
      <c r="AB276" s="24"/>
      <c r="AC276" s="24"/>
    </row>
    <row r="277" spans="1:29" ht="12" x14ac:dyDescent="0.2">
      <c r="A277" s="165">
        <v>16021321</v>
      </c>
      <c r="B277" s="71" t="s">
        <v>8</v>
      </c>
      <c r="C277" s="71" t="s">
        <v>95</v>
      </c>
      <c r="D277" s="71" t="s">
        <v>268</v>
      </c>
      <c r="E277" s="71" t="s">
        <v>335</v>
      </c>
      <c r="F277" s="71" t="s">
        <v>345</v>
      </c>
      <c r="G277" s="32" t="s">
        <v>337</v>
      </c>
      <c r="H277" s="4" t="s">
        <v>44</v>
      </c>
      <c r="I277" s="77">
        <v>20</v>
      </c>
      <c r="M277" s="2"/>
      <c r="T277" s="2"/>
      <c r="U277" s="69">
        <v>19.399999999999999</v>
      </c>
      <c r="V277" s="36"/>
      <c r="W277" s="36"/>
      <c r="X277" s="25"/>
      <c r="Y277" s="25"/>
      <c r="Z277" s="72">
        <v>0.6</v>
      </c>
      <c r="AA277" s="25"/>
      <c r="AB277" s="24"/>
      <c r="AC277" s="24"/>
    </row>
    <row r="278" spans="1:29" ht="12" x14ac:dyDescent="0.2">
      <c r="A278" s="165">
        <v>16021322</v>
      </c>
      <c r="B278" s="71" t="s">
        <v>8</v>
      </c>
      <c r="C278" s="71" t="s">
        <v>95</v>
      </c>
      <c r="D278" s="71" t="s">
        <v>268</v>
      </c>
      <c r="E278" s="71" t="s">
        <v>335</v>
      </c>
      <c r="F278" s="71" t="s">
        <v>340</v>
      </c>
      <c r="G278" s="32" t="s">
        <v>337</v>
      </c>
      <c r="H278" s="4" t="s">
        <v>44</v>
      </c>
      <c r="I278" s="77">
        <v>15</v>
      </c>
      <c r="M278" s="2"/>
      <c r="T278" s="2"/>
      <c r="U278" s="69">
        <v>14.549999999999999</v>
      </c>
      <c r="V278" s="36"/>
      <c r="W278" s="36"/>
      <c r="X278" s="25"/>
      <c r="Y278" s="25"/>
      <c r="Z278" s="72">
        <v>0.44999999999999996</v>
      </c>
      <c r="AA278" s="25"/>
      <c r="AB278" s="24"/>
      <c r="AC278" s="24"/>
    </row>
    <row r="279" spans="1:29" ht="12" x14ac:dyDescent="0.2">
      <c r="A279" s="165">
        <v>16021341</v>
      </c>
      <c r="B279" s="71" t="s">
        <v>8</v>
      </c>
      <c r="C279" s="71" t="s">
        <v>95</v>
      </c>
      <c r="D279" s="71" t="s">
        <v>268</v>
      </c>
      <c r="E279" s="71" t="s">
        <v>335</v>
      </c>
      <c r="F279" s="71" t="s">
        <v>336</v>
      </c>
      <c r="G279" s="32" t="s">
        <v>337</v>
      </c>
      <c r="H279" s="4" t="s">
        <v>44</v>
      </c>
      <c r="I279" s="77">
        <v>20</v>
      </c>
      <c r="M279" s="2"/>
      <c r="T279" s="2"/>
      <c r="U279" s="69">
        <v>19.399999999999999</v>
      </c>
      <c r="V279" s="36"/>
      <c r="W279" s="36"/>
      <c r="X279" s="25"/>
      <c r="Y279" s="25"/>
      <c r="Z279" s="72">
        <v>0.6</v>
      </c>
      <c r="AA279" s="25"/>
      <c r="AB279" s="24"/>
      <c r="AC279" s="24"/>
    </row>
    <row r="280" spans="1:29" ht="12" x14ac:dyDescent="0.2">
      <c r="A280" s="165">
        <v>16021351</v>
      </c>
      <c r="B280" s="71" t="s">
        <v>8</v>
      </c>
      <c r="C280" s="71" t="s">
        <v>95</v>
      </c>
      <c r="D280" s="71" t="s">
        <v>268</v>
      </c>
      <c r="E280" s="71" t="s">
        <v>335</v>
      </c>
      <c r="F280" s="71" t="s">
        <v>350</v>
      </c>
      <c r="G280" s="32" t="s">
        <v>337</v>
      </c>
      <c r="H280" s="4" t="s">
        <v>44</v>
      </c>
      <c r="I280" s="77">
        <v>15</v>
      </c>
      <c r="M280" s="2"/>
      <c r="T280" s="2"/>
      <c r="U280" s="69">
        <v>14.549999999999999</v>
      </c>
      <c r="V280" s="36"/>
      <c r="W280" s="36"/>
      <c r="X280" s="25"/>
      <c r="Y280" s="25"/>
      <c r="Z280" s="72">
        <v>0.44999999999999996</v>
      </c>
      <c r="AA280" s="25"/>
      <c r="AB280" s="24"/>
      <c r="AC280" s="24"/>
    </row>
    <row r="281" spans="1:29" ht="12" x14ac:dyDescent="0.2">
      <c r="A281" s="165">
        <v>16021372</v>
      </c>
      <c r="B281" s="71" t="s">
        <v>8</v>
      </c>
      <c r="C281" s="71" t="s">
        <v>95</v>
      </c>
      <c r="D281" s="71" t="s">
        <v>268</v>
      </c>
      <c r="E281" s="71" t="s">
        <v>335</v>
      </c>
      <c r="F281" s="71" t="s">
        <v>349</v>
      </c>
      <c r="G281" s="32" t="s">
        <v>337</v>
      </c>
      <c r="H281" s="4" t="s">
        <v>44</v>
      </c>
      <c r="I281" s="77">
        <v>15</v>
      </c>
      <c r="M281" s="2"/>
      <c r="T281" s="2"/>
      <c r="U281" s="69">
        <v>14.549999999999999</v>
      </c>
      <c r="V281" s="36"/>
      <c r="W281" s="36"/>
      <c r="X281" s="25"/>
      <c r="Y281" s="25"/>
      <c r="Z281" s="72">
        <v>0.44999999999999996</v>
      </c>
      <c r="AA281" s="25"/>
      <c r="AB281" s="24"/>
      <c r="AC281" s="24"/>
    </row>
    <row r="282" spans="1:29" ht="12" x14ac:dyDescent="0.2">
      <c r="A282" s="165">
        <v>20012131</v>
      </c>
      <c r="B282" s="71" t="s">
        <v>8</v>
      </c>
      <c r="C282" s="71" t="s">
        <v>95</v>
      </c>
      <c r="D282" s="71" t="s">
        <v>268</v>
      </c>
      <c r="E282" s="71" t="s">
        <v>335</v>
      </c>
      <c r="F282" s="71" t="s">
        <v>339</v>
      </c>
      <c r="G282" s="32" t="s">
        <v>337</v>
      </c>
      <c r="H282" s="4" t="s">
        <v>44</v>
      </c>
      <c r="I282" s="77">
        <v>20</v>
      </c>
      <c r="M282" s="2"/>
      <c r="T282" s="2"/>
      <c r="U282" s="69">
        <v>19.399999999999999</v>
      </c>
      <c r="V282" s="36"/>
      <c r="W282" s="36"/>
      <c r="X282" s="25"/>
      <c r="Y282" s="25"/>
      <c r="Z282" s="72">
        <v>0.6</v>
      </c>
      <c r="AA282" s="25"/>
      <c r="AB282" s="24"/>
      <c r="AC282" s="24"/>
    </row>
    <row r="283" spans="1:29" ht="12" x14ac:dyDescent="0.2">
      <c r="A283" s="165">
        <v>20013513</v>
      </c>
      <c r="B283" s="71" t="s">
        <v>8</v>
      </c>
      <c r="C283" s="71" t="s">
        <v>95</v>
      </c>
      <c r="D283" s="71" t="s">
        <v>268</v>
      </c>
      <c r="E283" s="71" t="s">
        <v>335</v>
      </c>
      <c r="F283" s="71" t="s">
        <v>351</v>
      </c>
      <c r="G283" s="32" t="s">
        <v>337</v>
      </c>
      <c r="H283" s="4" t="s">
        <v>44</v>
      </c>
      <c r="I283" s="77">
        <v>15</v>
      </c>
      <c r="M283" s="2"/>
      <c r="T283" s="2"/>
      <c r="U283" s="69">
        <v>14.549999999999999</v>
      </c>
      <c r="V283" s="36"/>
      <c r="W283" s="36"/>
      <c r="X283" s="25"/>
      <c r="Y283" s="25"/>
      <c r="Z283" s="72">
        <v>0.44999999999999996</v>
      </c>
      <c r="AA283" s="25"/>
      <c r="AB283" s="24"/>
      <c r="AC283" s="24"/>
    </row>
    <row r="284" spans="1:29" ht="12" x14ac:dyDescent="0.2">
      <c r="A284" s="165">
        <v>20013521</v>
      </c>
      <c r="B284" s="71" t="s">
        <v>8</v>
      </c>
      <c r="C284" s="71" t="s">
        <v>95</v>
      </c>
      <c r="D284" s="71" t="s">
        <v>268</v>
      </c>
      <c r="E284" s="71" t="s">
        <v>335</v>
      </c>
      <c r="F284" s="71" t="s">
        <v>345</v>
      </c>
      <c r="G284" s="32" t="s">
        <v>337</v>
      </c>
      <c r="H284" s="4" t="s">
        <v>44</v>
      </c>
      <c r="I284" s="77">
        <v>15</v>
      </c>
      <c r="M284" s="2"/>
      <c r="T284" s="2"/>
      <c r="U284" s="69">
        <v>14.549999999999999</v>
      </c>
      <c r="V284" s="36"/>
      <c r="W284" s="36"/>
      <c r="X284" s="25"/>
      <c r="Y284" s="25"/>
      <c r="Z284" s="72">
        <v>0.44999999999999996</v>
      </c>
      <c r="AA284" s="25"/>
      <c r="AB284" s="24"/>
      <c r="AC284" s="24"/>
    </row>
    <row r="285" spans="1:29" ht="12" x14ac:dyDescent="0.2">
      <c r="A285" s="165">
        <v>20013522</v>
      </c>
      <c r="B285" s="71" t="s">
        <v>8</v>
      </c>
      <c r="C285" s="71" t="s">
        <v>95</v>
      </c>
      <c r="D285" s="71" t="s">
        <v>268</v>
      </c>
      <c r="E285" s="71" t="s">
        <v>335</v>
      </c>
      <c r="F285" s="71" t="s">
        <v>348</v>
      </c>
      <c r="G285" s="32" t="s">
        <v>337</v>
      </c>
      <c r="H285" s="4" t="s">
        <v>44</v>
      </c>
      <c r="I285" s="77">
        <v>15</v>
      </c>
      <c r="M285" s="2"/>
      <c r="T285" s="2"/>
      <c r="U285" s="69">
        <v>14.549999999999999</v>
      </c>
      <c r="V285" s="36"/>
      <c r="W285" s="36"/>
      <c r="X285" s="25"/>
      <c r="Y285" s="25"/>
      <c r="Z285" s="72">
        <v>0.44999999999999996</v>
      </c>
      <c r="AA285" s="25"/>
      <c r="AB285" s="24"/>
      <c r="AC285" s="24"/>
    </row>
    <row r="286" spans="1:29" ht="12" x14ac:dyDescent="0.2">
      <c r="A286" s="165">
        <v>20013541</v>
      </c>
      <c r="B286" s="71" t="s">
        <v>8</v>
      </c>
      <c r="C286" s="71" t="s">
        <v>95</v>
      </c>
      <c r="D286" s="71" t="s">
        <v>268</v>
      </c>
      <c r="E286" s="71" t="s">
        <v>335</v>
      </c>
      <c r="F286" s="71" t="s">
        <v>336</v>
      </c>
      <c r="G286" s="32" t="s">
        <v>337</v>
      </c>
      <c r="H286" s="4" t="s">
        <v>44</v>
      </c>
      <c r="I286" s="77">
        <v>20</v>
      </c>
      <c r="M286" s="2"/>
      <c r="T286" s="2"/>
      <c r="U286" s="69">
        <v>19.399999999999999</v>
      </c>
      <c r="V286" s="36"/>
      <c r="W286" s="36"/>
      <c r="X286" s="25"/>
      <c r="Y286" s="25"/>
      <c r="Z286" s="72">
        <v>0.6</v>
      </c>
      <c r="AA286" s="25"/>
      <c r="AB286" s="24"/>
      <c r="AC286" s="24"/>
    </row>
    <row r="287" spans="1:29" ht="12" x14ac:dyDescent="0.2">
      <c r="A287" s="165">
        <v>20013551</v>
      </c>
      <c r="B287" s="71" t="s">
        <v>8</v>
      </c>
      <c r="C287" s="71" t="s">
        <v>95</v>
      </c>
      <c r="D287" s="71" t="s">
        <v>268</v>
      </c>
      <c r="E287" s="71" t="s">
        <v>335</v>
      </c>
      <c r="F287" s="71" t="s">
        <v>350</v>
      </c>
      <c r="G287" s="32" t="s">
        <v>337</v>
      </c>
      <c r="H287" s="4" t="s">
        <v>44</v>
      </c>
      <c r="I287" s="77">
        <v>15</v>
      </c>
      <c r="M287" s="2"/>
      <c r="T287" s="2"/>
      <c r="U287" s="69">
        <v>14.549999999999999</v>
      </c>
      <c r="V287" s="36"/>
      <c r="W287" s="36"/>
      <c r="X287" s="25"/>
      <c r="Y287" s="25"/>
      <c r="Z287" s="72">
        <v>0.44999999999999996</v>
      </c>
      <c r="AA287" s="25"/>
      <c r="AB287" s="24"/>
      <c r="AC287" s="24"/>
    </row>
    <row r="288" spans="1:29" ht="12" x14ac:dyDescent="0.2">
      <c r="A288" s="165">
        <v>20013561</v>
      </c>
      <c r="B288" s="71" t="s">
        <v>8</v>
      </c>
      <c r="C288" s="71" t="s">
        <v>95</v>
      </c>
      <c r="D288" s="71" t="s">
        <v>268</v>
      </c>
      <c r="E288" s="71" t="s">
        <v>335</v>
      </c>
      <c r="F288" s="71" t="s">
        <v>338</v>
      </c>
      <c r="G288" s="32" t="s">
        <v>337</v>
      </c>
      <c r="H288" s="4" t="s">
        <v>44</v>
      </c>
      <c r="I288" s="77">
        <v>15</v>
      </c>
      <c r="M288" s="2"/>
      <c r="T288" s="2"/>
      <c r="U288" s="69">
        <v>14.549999999999999</v>
      </c>
      <c r="V288" s="36"/>
      <c r="W288" s="36"/>
      <c r="X288" s="25"/>
      <c r="Y288" s="25"/>
      <c r="Z288" s="72">
        <v>0.44999999999999996</v>
      </c>
      <c r="AA288" s="25"/>
      <c r="AB288" s="24"/>
      <c r="AC288" s="24"/>
    </row>
    <row r="289" spans="1:29" ht="12" x14ac:dyDescent="0.2">
      <c r="A289" s="71">
        <v>190304</v>
      </c>
      <c r="B289" s="71" t="s">
        <v>8</v>
      </c>
      <c r="C289" s="71" t="s">
        <v>95</v>
      </c>
      <c r="D289" s="71" t="s">
        <v>358</v>
      </c>
      <c r="E289" s="71" t="s">
        <v>367</v>
      </c>
      <c r="F289" s="71" t="s">
        <v>371</v>
      </c>
      <c r="G289" s="32" t="s">
        <v>278</v>
      </c>
      <c r="H289" s="4" t="s">
        <v>23</v>
      </c>
      <c r="I289" s="75">
        <v>1</v>
      </c>
      <c r="M289" s="2"/>
      <c r="T289" s="2"/>
      <c r="U289" s="69"/>
      <c r="V289" s="36">
        <v>0.38800000000000001</v>
      </c>
      <c r="W289" s="94">
        <v>0.58199999999999996</v>
      </c>
      <c r="X289" s="25"/>
      <c r="Y289" s="25"/>
      <c r="Z289" s="72">
        <v>0.03</v>
      </c>
      <c r="AA289" s="25"/>
      <c r="AB289" s="24"/>
      <c r="AC289" s="24"/>
    </row>
    <row r="290" spans="1:29" ht="12" x14ac:dyDescent="0.2">
      <c r="A290" s="71">
        <v>160709</v>
      </c>
      <c r="B290" s="71" t="s">
        <v>8</v>
      </c>
      <c r="C290" s="71" t="s">
        <v>95</v>
      </c>
      <c r="D290" s="71" t="s">
        <v>358</v>
      </c>
      <c r="E290" s="71" t="s">
        <v>367</v>
      </c>
      <c r="F290" s="71" t="s">
        <v>373</v>
      </c>
      <c r="G290" s="32" t="s">
        <v>278</v>
      </c>
      <c r="H290" s="4" t="s">
        <v>44</v>
      </c>
      <c r="I290" s="74">
        <v>10</v>
      </c>
      <c r="J290" s="25" t="s">
        <v>228</v>
      </c>
      <c r="K290" s="80">
        <v>5</v>
      </c>
      <c r="M290" s="2"/>
      <c r="T290" s="2"/>
      <c r="U290" s="69">
        <v>9.6999999999999993</v>
      </c>
      <c r="V290" s="36">
        <v>2.4849999999999999</v>
      </c>
      <c r="W290" s="36"/>
      <c r="X290" s="25"/>
      <c r="Y290" s="82">
        <v>4.3650000000000002</v>
      </c>
      <c r="Z290" s="72">
        <v>0.44999999999999996</v>
      </c>
      <c r="AA290" s="25"/>
      <c r="AB290" s="24"/>
      <c r="AC290" s="24"/>
    </row>
    <row r="291" spans="1:29" ht="12" x14ac:dyDescent="0.2">
      <c r="A291" s="165">
        <v>170503</v>
      </c>
      <c r="B291" s="71" t="s">
        <v>8</v>
      </c>
      <c r="C291" s="71" t="s">
        <v>95</v>
      </c>
      <c r="D291" s="71" t="s">
        <v>358</v>
      </c>
      <c r="E291" s="71" t="s">
        <v>367</v>
      </c>
      <c r="F291" s="71" t="s">
        <v>368</v>
      </c>
      <c r="G291" s="32" t="s">
        <v>278</v>
      </c>
      <c r="H291" s="4" t="s">
        <v>44</v>
      </c>
      <c r="I291" s="77">
        <v>20</v>
      </c>
      <c r="M291" s="2"/>
      <c r="T291" s="2"/>
      <c r="U291" s="69">
        <v>19.399999999999999</v>
      </c>
      <c r="V291" s="36"/>
      <c r="W291" s="36"/>
      <c r="X291" s="25"/>
      <c r="Y291" s="25"/>
      <c r="Z291" s="72">
        <v>0.6</v>
      </c>
      <c r="AA291" s="25"/>
      <c r="AB291" s="24"/>
      <c r="AC291" s="24"/>
    </row>
    <row r="292" spans="1:29" ht="12" x14ac:dyDescent="0.2">
      <c r="A292" s="71">
        <v>190204</v>
      </c>
      <c r="B292" s="71" t="s">
        <v>8</v>
      </c>
      <c r="C292" s="71" t="s">
        <v>95</v>
      </c>
      <c r="D292" s="71" t="s">
        <v>358</v>
      </c>
      <c r="E292" s="71" t="s">
        <v>367</v>
      </c>
      <c r="F292" s="71" t="s">
        <v>370</v>
      </c>
      <c r="G292" s="32" t="s">
        <v>278</v>
      </c>
      <c r="H292" s="4" t="s">
        <v>44</v>
      </c>
      <c r="I292" s="74">
        <v>10</v>
      </c>
      <c r="J292" s="25" t="s">
        <v>228</v>
      </c>
      <c r="K292" s="80">
        <v>5</v>
      </c>
      <c r="M292" s="2"/>
      <c r="T292" s="2"/>
      <c r="U292" s="69">
        <v>9.6999999999999993</v>
      </c>
      <c r="V292" s="36">
        <v>2.4849999999999999</v>
      </c>
      <c r="W292" s="36"/>
      <c r="X292" s="25"/>
      <c r="Y292" s="82">
        <v>4.3650000000000002</v>
      </c>
      <c r="Z292" s="72">
        <v>0.44999999999999996</v>
      </c>
      <c r="AA292" s="25"/>
      <c r="AB292" s="24"/>
      <c r="AC292" s="24"/>
    </row>
    <row r="293" spans="1:29" ht="12" x14ac:dyDescent="0.2">
      <c r="A293" s="165">
        <v>190306</v>
      </c>
      <c r="B293" s="71" t="s">
        <v>8</v>
      </c>
      <c r="C293" s="71" t="s">
        <v>95</v>
      </c>
      <c r="D293" s="71" t="s">
        <v>358</v>
      </c>
      <c r="E293" s="71" t="s">
        <v>367</v>
      </c>
      <c r="F293" s="71" t="s">
        <v>372</v>
      </c>
      <c r="G293" s="32" t="s">
        <v>278</v>
      </c>
      <c r="H293" s="4" t="s">
        <v>44</v>
      </c>
      <c r="I293" s="77">
        <v>15</v>
      </c>
      <c r="M293" s="2"/>
      <c r="T293" s="2"/>
      <c r="U293" s="69">
        <v>14.549999999999999</v>
      </c>
      <c r="V293" s="36"/>
      <c r="W293" s="36"/>
      <c r="X293" s="25"/>
      <c r="Y293" s="25"/>
      <c r="Z293" s="72">
        <v>0.44999999999999996</v>
      </c>
      <c r="AA293" s="25"/>
      <c r="AB293" s="24"/>
      <c r="AC293" s="24"/>
    </row>
    <row r="294" spans="1:29" ht="12" x14ac:dyDescent="0.2">
      <c r="A294" s="165">
        <v>191211</v>
      </c>
      <c r="B294" s="71" t="s">
        <v>8</v>
      </c>
      <c r="C294" s="71" t="s">
        <v>95</v>
      </c>
      <c r="D294" s="71" t="s">
        <v>358</v>
      </c>
      <c r="E294" s="71" t="s">
        <v>367</v>
      </c>
      <c r="F294" s="71" t="s">
        <v>369</v>
      </c>
      <c r="G294" s="32" t="s">
        <v>278</v>
      </c>
      <c r="H294" s="4" t="s">
        <v>44</v>
      </c>
      <c r="I294" s="77">
        <v>15</v>
      </c>
      <c r="M294" s="2"/>
      <c r="T294" s="2"/>
      <c r="U294" s="69">
        <v>14.549999999999999</v>
      </c>
      <c r="V294" s="36"/>
      <c r="W294" s="36"/>
      <c r="X294" s="25"/>
      <c r="Y294" s="25"/>
      <c r="Z294" s="72">
        <v>0.44999999999999996</v>
      </c>
      <c r="AA294" s="25"/>
      <c r="AB294" s="24"/>
      <c r="AC294" s="24"/>
    </row>
    <row r="295" spans="1:29" ht="12" x14ac:dyDescent="0.2">
      <c r="A295" s="165">
        <v>80317</v>
      </c>
      <c r="B295" s="71" t="s">
        <v>8</v>
      </c>
      <c r="C295" s="71" t="s">
        <v>95</v>
      </c>
      <c r="D295" s="71" t="s">
        <v>183</v>
      </c>
      <c r="E295" s="71" t="s">
        <v>280</v>
      </c>
      <c r="F295" s="71" t="s">
        <v>281</v>
      </c>
      <c r="G295" s="32" t="s">
        <v>278</v>
      </c>
      <c r="H295" s="4" t="s">
        <v>44</v>
      </c>
      <c r="I295" s="77">
        <v>15</v>
      </c>
      <c r="M295" s="2"/>
      <c r="T295" s="2"/>
      <c r="U295" s="69">
        <v>14.549999999999999</v>
      </c>
      <c r="V295" s="36"/>
      <c r="W295" s="36"/>
      <c r="X295" s="25"/>
      <c r="Y295" s="25"/>
      <c r="Z295" s="72">
        <v>0.44999999999999996</v>
      </c>
      <c r="AA295" s="25"/>
      <c r="AB295" s="24"/>
      <c r="AC295" s="24"/>
    </row>
    <row r="296" spans="1:29" ht="12" x14ac:dyDescent="0.2">
      <c r="A296" s="71">
        <v>160903</v>
      </c>
      <c r="B296" s="71" t="s">
        <v>8</v>
      </c>
      <c r="C296" s="71" t="s">
        <v>96</v>
      </c>
      <c r="D296" s="71" t="s">
        <v>377</v>
      </c>
      <c r="E296" s="71" t="s">
        <v>381</v>
      </c>
      <c r="F296" s="71" t="s">
        <v>378</v>
      </c>
      <c r="G296" s="32" t="s">
        <v>379</v>
      </c>
      <c r="H296" s="90" t="s">
        <v>23</v>
      </c>
      <c r="I296" s="75">
        <v>1</v>
      </c>
      <c r="M296" s="2"/>
      <c r="T296" s="2"/>
      <c r="U296" s="69"/>
      <c r="V296" s="36">
        <v>0.38800000000000001</v>
      </c>
      <c r="W296" s="94">
        <v>0.58199999999999996</v>
      </c>
      <c r="X296" s="25"/>
      <c r="Y296" s="25"/>
      <c r="Z296" s="72">
        <v>0.03</v>
      </c>
      <c r="AA296" s="25"/>
      <c r="AB296" s="24"/>
      <c r="AC296" s="24"/>
    </row>
    <row r="297" spans="1:29" ht="12" x14ac:dyDescent="0.2">
      <c r="A297" s="71">
        <v>160904</v>
      </c>
      <c r="B297" s="71" t="s">
        <v>8</v>
      </c>
      <c r="C297" s="71" t="s">
        <v>96</v>
      </c>
      <c r="D297" s="71" t="s">
        <v>377</v>
      </c>
      <c r="E297" s="71" t="s">
        <v>381</v>
      </c>
      <c r="F297" s="71" t="s">
        <v>380</v>
      </c>
      <c r="G297" s="32" t="s">
        <v>379</v>
      </c>
      <c r="H297" s="91" t="s">
        <v>23</v>
      </c>
      <c r="I297" s="87">
        <v>1</v>
      </c>
      <c r="J297" s="1"/>
      <c r="K297" s="1"/>
      <c r="L297" s="1"/>
      <c r="M297" s="3"/>
      <c r="T297" s="2"/>
      <c r="U297" s="69"/>
      <c r="V297" s="36">
        <v>0.38800000000000001</v>
      </c>
      <c r="W297" s="94">
        <v>0.58199999999999996</v>
      </c>
      <c r="X297" s="25"/>
      <c r="Y297" s="25"/>
      <c r="Z297" s="72">
        <v>0.03</v>
      </c>
      <c r="AA297" s="25"/>
      <c r="AB297" s="24"/>
      <c r="AC297" s="24"/>
    </row>
    <row r="298" spans="1:29" ht="12" x14ac:dyDescent="0.2">
      <c r="A298" s="95"/>
      <c r="B298" s="95"/>
      <c r="C298" s="95"/>
      <c r="E298" s="93"/>
      <c r="F298" s="93"/>
      <c r="G298" s="43"/>
      <c r="U298" s="25"/>
      <c r="V298" s="25"/>
      <c r="W298" s="25"/>
      <c r="X298" s="25"/>
      <c r="Y298" s="25"/>
      <c r="Z298" s="24"/>
      <c r="AA298" s="25"/>
      <c r="AB298" s="24"/>
      <c r="AC298" s="24"/>
    </row>
    <row r="299" spans="1:29" ht="12" x14ac:dyDescent="0.2">
      <c r="U299" s="25"/>
      <c r="V299" s="25"/>
      <c r="W299" s="25"/>
      <c r="X299" s="25"/>
      <c r="Y299" s="25"/>
      <c r="Z299" s="24"/>
      <c r="AA299" s="25"/>
      <c r="AB299" s="24"/>
      <c r="AC299" s="24"/>
    </row>
    <row r="300" spans="1:29" ht="12" x14ac:dyDescent="0.2">
      <c r="U300" s="25"/>
      <c r="V300" s="25"/>
      <c r="W300" s="25"/>
      <c r="X300" s="25"/>
      <c r="Y300" s="25"/>
      <c r="Z300" s="24"/>
      <c r="AA300" s="25"/>
      <c r="AB300" s="24"/>
      <c r="AC300" s="24"/>
    </row>
    <row r="301" spans="1:29" ht="12" x14ac:dyDescent="0.2">
      <c r="U301" s="25"/>
      <c r="V301" s="25"/>
      <c r="W301" s="25"/>
      <c r="X301" s="25"/>
      <c r="Y301" s="25"/>
      <c r="Z301" s="24"/>
      <c r="AA301" s="25"/>
      <c r="AB301" s="24"/>
      <c r="AC301" s="24"/>
    </row>
    <row r="302" spans="1:29" ht="12" x14ac:dyDescent="0.2">
      <c r="U302" s="25"/>
      <c r="V302" s="25"/>
      <c r="W302" s="25"/>
      <c r="X302" s="25"/>
      <c r="Y302" s="25"/>
      <c r="Z302" s="24"/>
      <c r="AA302" s="25"/>
      <c r="AB302" s="24"/>
      <c r="AC302" s="24"/>
    </row>
    <row r="303" spans="1:29" ht="12" x14ac:dyDescent="0.2">
      <c r="U303" s="25"/>
      <c r="V303" s="25"/>
      <c r="W303" s="25"/>
      <c r="X303" s="25"/>
      <c r="Y303" s="25"/>
      <c r="Z303" s="24"/>
      <c r="AA303" s="25"/>
      <c r="AB303" s="24"/>
      <c r="AC303" s="24"/>
    </row>
    <row r="304" spans="1:29" ht="12" x14ac:dyDescent="0.2">
      <c r="U304" s="25"/>
      <c r="V304" s="25"/>
      <c r="W304" s="25"/>
      <c r="X304" s="25"/>
      <c r="Y304" s="25"/>
      <c r="Z304" s="24"/>
      <c r="AA304" s="25"/>
      <c r="AB304" s="24"/>
      <c r="AC304" s="24"/>
    </row>
    <row r="305" spans="21:29" ht="12" x14ac:dyDescent="0.2">
      <c r="U305" s="25"/>
      <c r="V305" s="25"/>
      <c r="W305" s="25"/>
      <c r="X305" s="25"/>
      <c r="Y305" s="25"/>
      <c r="Z305" s="24"/>
      <c r="AA305" s="25"/>
      <c r="AB305" s="24"/>
      <c r="AC305" s="24"/>
    </row>
    <row r="306" spans="21:29" ht="12" x14ac:dyDescent="0.2">
      <c r="U306" s="25"/>
      <c r="V306" s="25"/>
      <c r="W306" s="25"/>
      <c r="X306" s="25"/>
      <c r="Y306" s="25"/>
      <c r="Z306" s="24"/>
      <c r="AA306" s="25"/>
      <c r="AB306" s="24"/>
      <c r="AC306" s="24"/>
    </row>
    <row r="307" spans="21:29" ht="12" x14ac:dyDescent="0.2">
      <c r="U307" s="25"/>
      <c r="V307" s="25"/>
      <c r="W307" s="25"/>
      <c r="X307" s="25"/>
      <c r="Y307" s="25"/>
      <c r="Z307" s="24"/>
      <c r="AA307" s="25"/>
      <c r="AB307" s="24"/>
      <c r="AC307" s="24"/>
    </row>
    <row r="308" spans="21:29" ht="12" x14ac:dyDescent="0.2">
      <c r="U308" s="25"/>
      <c r="V308" s="25"/>
      <c r="W308" s="25"/>
      <c r="X308" s="25"/>
      <c r="Y308" s="25"/>
      <c r="Z308" s="24"/>
      <c r="AA308" s="25"/>
      <c r="AB308" s="24"/>
      <c r="AC308" s="24"/>
    </row>
    <row r="309" spans="21:29" ht="12" x14ac:dyDescent="0.2">
      <c r="Z309" s="24"/>
      <c r="AB309" s="24"/>
      <c r="AC309" s="24"/>
    </row>
    <row r="310" spans="21:29" ht="12" x14ac:dyDescent="0.2">
      <c r="Z310" s="24"/>
      <c r="AB310" s="24"/>
      <c r="AC310" s="24"/>
    </row>
    <row r="311" spans="21:29" ht="12" x14ac:dyDescent="0.2">
      <c r="Z311" s="24"/>
      <c r="AB311" s="24"/>
      <c r="AC311" s="24"/>
    </row>
    <row r="312" spans="21:29" ht="12" x14ac:dyDescent="0.2">
      <c r="Z312" s="24"/>
      <c r="AB312" s="24"/>
      <c r="AC312" s="24"/>
    </row>
    <row r="313" spans="21:29" ht="12" x14ac:dyDescent="0.2">
      <c r="Z313" s="24"/>
      <c r="AB313" s="24"/>
      <c r="AC313" s="24"/>
    </row>
    <row r="314" spans="21:29" ht="12" x14ac:dyDescent="0.2">
      <c r="Z314" s="24"/>
      <c r="AB314" s="24"/>
      <c r="AC314" s="24"/>
    </row>
    <row r="315" spans="21:29" ht="12" x14ac:dyDescent="0.2">
      <c r="Z315" s="24"/>
      <c r="AB315" s="24"/>
      <c r="AC315" s="24"/>
    </row>
    <row r="316" spans="21:29" ht="12" x14ac:dyDescent="0.2">
      <c r="Z316" s="24"/>
      <c r="AB316" s="24"/>
      <c r="AC316" s="24"/>
    </row>
    <row r="317" spans="21:29" ht="12" x14ac:dyDescent="0.2">
      <c r="Z317" s="24"/>
      <c r="AB317" s="24"/>
      <c r="AC317" s="24"/>
    </row>
    <row r="318" spans="21:29" ht="12" x14ac:dyDescent="0.2">
      <c r="Z318" s="24"/>
      <c r="AB318" s="24"/>
      <c r="AC318" s="24"/>
    </row>
    <row r="319" spans="21:29" ht="12" x14ac:dyDescent="0.2">
      <c r="Z319" s="24"/>
      <c r="AB319" s="24"/>
      <c r="AC319" s="24"/>
    </row>
  </sheetData>
  <mergeCells count="20">
    <mergeCell ref="H12:M12"/>
    <mergeCell ref="N12:T12"/>
    <mergeCell ref="U2:W2"/>
    <mergeCell ref="U3:W3"/>
    <mergeCell ref="U1:AA1"/>
    <mergeCell ref="H1:T1"/>
    <mergeCell ref="H2:J2"/>
    <mergeCell ref="H3:J3"/>
    <mergeCell ref="U6:W6"/>
    <mergeCell ref="U5:W5"/>
    <mergeCell ref="U4:W4"/>
    <mergeCell ref="H4:J4"/>
    <mergeCell ref="H5:J5"/>
    <mergeCell ref="H6:J6"/>
    <mergeCell ref="U10:W10"/>
    <mergeCell ref="U9:W9"/>
    <mergeCell ref="U8:W8"/>
    <mergeCell ref="U7:W7"/>
    <mergeCell ref="H7:J7"/>
    <mergeCell ref="H8:J8"/>
  </mergeCells>
  <phoneticPr fontId="3" type="noConversion"/>
  <conditionalFormatting sqref="A1">
    <cfRule type="duplicateValues" dxfId="4" priority="1"/>
  </conditionalFormatting>
  <conditionalFormatting sqref="A13:A298 A363:A1048576">
    <cfRule type="duplicateValues" dxfId="3" priority="16"/>
  </conditionalFormatting>
  <conditionalFormatting sqref="H2">
    <cfRule type="duplicateValues" dxfId="2" priority="7"/>
  </conditionalFormatting>
  <conditionalFormatting sqref="H3:H7">
    <cfRule type="duplicateValues" dxfId="1" priority="4"/>
  </conditionalFormatting>
  <conditionalFormatting sqref="H8 A9">
    <cfRule type="duplicateValues" dxfId="0" priority="5"/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27C9EB97D079345ABFC78F5ABDD9980" ma:contentTypeVersion="20" ma:contentTypeDescription="Crear nuevo documento." ma:contentTypeScope="" ma:versionID="c9f336b776b78c44d6f78203451fd7db">
  <xsd:schema xmlns:xsd="http://www.w3.org/2001/XMLSchema" xmlns:xs="http://www.w3.org/2001/XMLSchema" xmlns:p="http://schemas.microsoft.com/office/2006/metadata/properties" xmlns:ns2="8f4395bb-1ad6-446b-a26a-e91a126cf4ad" xmlns:ns3="0f68879c-352f-421c-b7e1-0631501c9c09" xmlns:ns4="b4a7507b-6c9b-451d-8fe5-d3510c7d7a80" targetNamespace="http://schemas.microsoft.com/office/2006/metadata/properties" ma:root="true" ma:fieldsID="5a9c573ef558219541ee15da540f2694" ns2:_="" ns3:_="" ns4:_="">
    <xsd:import namespace="8f4395bb-1ad6-446b-a26a-e91a126cf4ad"/>
    <xsd:import namespace="0f68879c-352f-421c-b7e1-0631501c9c09"/>
    <xsd:import namespace="b4a7507b-6c9b-451d-8fe5-d3510c7d7a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4395bb-1ad6-446b-a26a-e91a126cf4a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6238219-447f-418f-809f-6e2596424e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68879c-352f-421c-b7e1-0631501c9c09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a7507b-6c9b-451d-8fe5-d3510c7d7a80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b22ccd6c-7521-40bc-a034-0e92824f69b0}" ma:internalName="TaxCatchAll" ma:showField="CatchAllData" ma:web="b4a7507b-6c9b-451d-8fe5-d3510c7d7a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Tipo de contenido"/>
        <xsd:element ref="dc:title" minOccurs="0" maxOccurs="1" ma:index="3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4a7507b-6c9b-451d-8fe5-d3510c7d7a80" xsi:nil="true"/>
    <lcf76f155ced4ddcb4097134ff3c332f xmlns="8f4395bb-1ad6-446b-a26a-e91a126cf4a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5E2BF69-FE8A-4D8C-92B8-EF08ED341A7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33ED73E-8D74-420B-894D-23FE85D80D47}"/>
</file>

<file path=customXml/itemProps3.xml><?xml version="1.0" encoding="utf-8"?>
<ds:datastoreItem xmlns:ds="http://schemas.openxmlformats.org/officeDocument/2006/customXml" ds:itemID="{C0C526D2-36E0-4532-AF31-204F950450EC}">
  <ds:schemaRefs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8f4395bb-1ad6-446b-a26a-e91a126cf4ad"/>
    <ds:schemaRef ds:uri="b4a7507b-6c9b-451d-8fe5-d3510c7d7a80"/>
    <ds:schemaRef ds:uri="http://purl.org/dc/dcmitype/"/>
    <ds:schemaRef ds:uri="0f68879c-352f-421c-b7e1-0631501c9c09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RNP</vt:lpstr>
      <vt:lpstr>RP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Idoia Corral</dc:creator>
  <cp:lastModifiedBy>Jimenez Valle, Anais</cp:lastModifiedBy>
  <cp:lastPrinted>2025-11-13T06:18:06Z</cp:lastPrinted>
  <dcterms:created xsi:type="dcterms:W3CDTF">2025-10-29T06:49:13Z</dcterms:created>
  <dcterms:modified xsi:type="dcterms:W3CDTF">2025-11-25T11:15:42Z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0x010100927C9EB97D079345ABFC78F5ABDD9980</vt:lpwstr>
  </property>
  <property fmtid="{D5CDD505-2E9C-101B-9397-08002B2CF9AE}" pid="3" name="MediaServiceImageTags">
    <vt:lpwstr/>
  </property>
</Properties>
</file>